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s skyrius\Mindaugas Satkus\STRATEGIJA\Strateginis VEIKLOS planas\SVP 2016-2018 m\2016-11 SVP\"/>
    </mc:Choice>
  </mc:AlternateContent>
  <bookViews>
    <workbookView xWindow="0" yWindow="0" windowWidth="28800" windowHeight="13020"/>
  </bookViews>
  <sheets>
    <sheet name="1 lentele" sheetId="1" r:id="rId1"/>
  </sheets>
  <definedNames>
    <definedName name="_xlnm.Print_Area" localSheetId="0">'1 lentele'!$A$1:$X$391</definedName>
    <definedName name="_xlnm.Print_Titles" localSheetId="0">'1 lentele'!$4:$7</definedName>
    <definedName name="Z_A28EC0FB_EEE4_4233_A9CD_1D014DCADB7D_.wvu.PrintArea" localSheetId="0" hidden="1">'1 lentele'!$A$2:$H$391</definedName>
    <definedName name="Z_A28EC0FB_EEE4_4233_A9CD_1D014DCADB7D_.wvu.PrintTitles" localSheetId="0" hidden="1">'1 lentele'!$4:$7</definedName>
    <definedName name="Z_EACC77BB_28DE_4121_A338_C86723D88B9D_.wvu.PrintArea" localSheetId="0" hidden="1">'1 lentele'!$A$2:$M$391</definedName>
  </definedNames>
  <calcPr calcId="152511"/>
</workbook>
</file>

<file path=xl/calcChain.xml><?xml version="1.0" encoding="utf-8"?>
<calcChain xmlns="http://schemas.openxmlformats.org/spreadsheetml/2006/main">
  <c r="P43" i="1" l="1"/>
  <c r="O43" i="1"/>
  <c r="X377" i="1" l="1"/>
  <c r="W377" i="1"/>
  <c r="V377" i="1"/>
  <c r="U377" i="1"/>
  <c r="T377" i="1"/>
  <c r="S377" i="1"/>
  <c r="R377" i="1"/>
  <c r="Q377" i="1"/>
  <c r="P377" i="1"/>
  <c r="O377" i="1"/>
  <c r="N377" i="1"/>
  <c r="K377" i="1"/>
  <c r="L377" i="1"/>
  <c r="J377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K374" i="1"/>
  <c r="L374" i="1"/>
  <c r="J374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U372" i="1"/>
  <c r="Q372" i="1"/>
  <c r="M372" i="1"/>
  <c r="I372" i="1"/>
  <c r="M377" i="1" l="1"/>
  <c r="M122" i="1"/>
  <c r="M62" i="1"/>
  <c r="M13" i="1"/>
  <c r="M19" i="1"/>
  <c r="X390" i="1" l="1"/>
  <c r="W390" i="1"/>
  <c r="W391" i="1" s="1"/>
  <c r="V390" i="1"/>
  <c r="U390" i="1"/>
  <c r="T390" i="1"/>
  <c r="S390" i="1"/>
  <c r="S391" i="1" s="1"/>
  <c r="R390" i="1"/>
  <c r="Q390" i="1"/>
  <c r="P390" i="1"/>
  <c r="O390" i="1"/>
  <c r="N390" i="1"/>
  <c r="M390" i="1"/>
  <c r="K390" i="1"/>
  <c r="L390" i="1"/>
  <c r="L391" i="1" s="1"/>
  <c r="J390" i="1"/>
  <c r="X391" i="1"/>
  <c r="V391" i="1"/>
  <c r="U391" i="1" s="1"/>
  <c r="R391" i="1"/>
  <c r="K391" i="1"/>
  <c r="J391" i="1"/>
  <c r="I390" i="1" l="1"/>
  <c r="M222" i="1"/>
  <c r="M228" i="1"/>
  <c r="M210" i="1"/>
  <c r="M179" i="1"/>
  <c r="M173" i="1"/>
  <c r="M167" i="1"/>
  <c r="M185" i="1"/>
  <c r="M89" i="1"/>
  <c r="M83" i="1"/>
  <c r="M77" i="1"/>
  <c r="M65" i="1"/>
  <c r="M59" i="1"/>
  <c r="M53" i="1"/>
  <c r="N43" i="1"/>
  <c r="M32" i="1"/>
  <c r="M33" i="1"/>
  <c r="T391" i="1" l="1"/>
  <c r="Q391" i="1" s="1"/>
  <c r="X240" i="1"/>
  <c r="W240" i="1"/>
  <c r="V240" i="1"/>
  <c r="U240" i="1"/>
  <c r="T240" i="1"/>
  <c r="S240" i="1"/>
  <c r="R240" i="1"/>
  <c r="Q240" i="1"/>
  <c r="P240" i="1"/>
  <c r="O240" i="1"/>
  <c r="N240" i="1"/>
  <c r="M240" i="1"/>
  <c r="K240" i="1"/>
  <c r="L240" i="1"/>
  <c r="J240" i="1"/>
  <c r="V244" i="1" l="1"/>
  <c r="U244" i="1"/>
  <c r="R244" i="1"/>
  <c r="Q244" i="1"/>
  <c r="N244" i="1"/>
  <c r="M244" i="1"/>
  <c r="X381" i="1" l="1"/>
  <c r="W381" i="1"/>
  <c r="V381" i="1"/>
  <c r="T381" i="1"/>
  <c r="S381" i="1"/>
  <c r="R381" i="1"/>
  <c r="P381" i="1"/>
  <c r="O381" i="1"/>
  <c r="N381" i="1"/>
  <c r="K381" i="1"/>
  <c r="L381" i="1"/>
  <c r="J381" i="1"/>
  <c r="U239" i="1"/>
  <c r="Q239" i="1"/>
  <c r="X363" i="1"/>
  <c r="W363" i="1"/>
  <c r="V363" i="1"/>
  <c r="T363" i="1"/>
  <c r="S363" i="1"/>
  <c r="R363" i="1"/>
  <c r="P363" i="1"/>
  <c r="O363" i="1"/>
  <c r="N363" i="1"/>
  <c r="K363" i="1"/>
  <c r="J363" i="1"/>
  <c r="L363" i="1"/>
  <c r="U362" i="1"/>
  <c r="Q362" i="1"/>
  <c r="M362" i="1"/>
  <c r="I362" i="1"/>
  <c r="I363" i="1" l="1"/>
  <c r="Q363" i="1"/>
  <c r="M363" i="1"/>
  <c r="U363" i="1"/>
  <c r="X371" i="1"/>
  <c r="W371" i="1"/>
  <c r="V371" i="1"/>
  <c r="T371" i="1"/>
  <c r="S371" i="1"/>
  <c r="R371" i="1"/>
  <c r="P371" i="1"/>
  <c r="O371" i="1"/>
  <c r="N371" i="1"/>
  <c r="M371" i="1" s="1"/>
  <c r="L371" i="1"/>
  <c r="K371" i="1"/>
  <c r="J371" i="1"/>
  <c r="U370" i="1"/>
  <c r="Q370" i="1"/>
  <c r="M370" i="1"/>
  <c r="I370" i="1"/>
  <c r="I371" i="1" l="1"/>
  <c r="U371" i="1"/>
  <c r="Q371" i="1"/>
  <c r="M201" i="1" l="1"/>
  <c r="U359" i="1"/>
  <c r="Q359" i="1"/>
  <c r="M359" i="1"/>
  <c r="I359" i="1"/>
  <c r="T317" i="1"/>
  <c r="S317" i="1"/>
  <c r="R317" i="1"/>
  <c r="X365" i="1"/>
  <c r="W365" i="1"/>
  <c r="V365" i="1"/>
  <c r="T365" i="1"/>
  <c r="S365" i="1"/>
  <c r="R365" i="1"/>
  <c r="P365" i="1"/>
  <c r="O365" i="1"/>
  <c r="N365" i="1"/>
  <c r="L365" i="1"/>
  <c r="K365" i="1"/>
  <c r="J365" i="1"/>
  <c r="U364" i="1"/>
  <c r="Q364" i="1"/>
  <c r="M364" i="1"/>
  <c r="I364" i="1"/>
  <c r="X367" i="1"/>
  <c r="W367" i="1"/>
  <c r="V367" i="1"/>
  <c r="T367" i="1"/>
  <c r="S367" i="1"/>
  <c r="R367" i="1"/>
  <c r="P367" i="1"/>
  <c r="O367" i="1"/>
  <c r="N367" i="1"/>
  <c r="L367" i="1"/>
  <c r="K367" i="1"/>
  <c r="J367" i="1"/>
  <c r="U366" i="1"/>
  <c r="Q366" i="1"/>
  <c r="M366" i="1"/>
  <c r="I366" i="1"/>
  <c r="X369" i="1"/>
  <c r="W369" i="1"/>
  <c r="V369" i="1"/>
  <c r="T369" i="1"/>
  <c r="S369" i="1"/>
  <c r="R369" i="1"/>
  <c r="P369" i="1"/>
  <c r="O369" i="1"/>
  <c r="N369" i="1"/>
  <c r="L369" i="1"/>
  <c r="K369" i="1"/>
  <c r="J369" i="1"/>
  <c r="I369" i="1" s="1"/>
  <c r="U368" i="1"/>
  <c r="Q368" i="1"/>
  <c r="M368" i="1"/>
  <c r="I368" i="1"/>
  <c r="I367" i="1" l="1"/>
  <c r="I365" i="1"/>
  <c r="U369" i="1"/>
  <c r="U367" i="1"/>
  <c r="U365" i="1"/>
  <c r="Q367" i="1"/>
  <c r="Q365" i="1"/>
  <c r="Q317" i="1"/>
  <c r="Q369" i="1"/>
  <c r="M365" i="1"/>
  <c r="M367" i="1"/>
  <c r="M369" i="1"/>
  <c r="X382" i="1"/>
  <c r="W382" i="1"/>
  <c r="V382" i="1"/>
  <c r="T382" i="1"/>
  <c r="S382" i="1"/>
  <c r="R382" i="1"/>
  <c r="P382" i="1"/>
  <c r="O382" i="1"/>
  <c r="N382" i="1"/>
  <c r="K382" i="1"/>
  <c r="L382" i="1"/>
  <c r="J382" i="1"/>
  <c r="M382" i="1" l="1"/>
  <c r="I382" i="1"/>
  <c r="P317" i="1"/>
  <c r="P388" i="1"/>
  <c r="M388" i="1"/>
  <c r="M330" i="1"/>
  <c r="P330" i="1"/>
  <c r="M253" i="1"/>
  <c r="M38" i="1"/>
  <c r="M171" i="1"/>
  <c r="P383" i="1"/>
  <c r="K383" i="1"/>
  <c r="O198" i="1"/>
  <c r="M117" i="1"/>
  <c r="X386" i="1" l="1"/>
  <c r="W386" i="1"/>
  <c r="V386" i="1"/>
  <c r="T386" i="1"/>
  <c r="S386" i="1"/>
  <c r="R386" i="1"/>
  <c r="L386" i="1"/>
  <c r="K386" i="1"/>
  <c r="J386" i="1"/>
  <c r="N386" i="1"/>
  <c r="O386" i="1"/>
  <c r="P386" i="1"/>
  <c r="P391" i="1" s="1"/>
  <c r="N387" i="1"/>
  <c r="X224" i="1"/>
  <c r="W224" i="1"/>
  <c r="V224" i="1"/>
  <c r="X218" i="1"/>
  <c r="W218" i="1"/>
  <c r="V218" i="1"/>
  <c r="X212" i="1"/>
  <c r="W212" i="1"/>
  <c r="V212" i="1"/>
  <c r="T224" i="1"/>
  <c r="S224" i="1"/>
  <c r="R224" i="1"/>
  <c r="T218" i="1"/>
  <c r="S218" i="1"/>
  <c r="R218" i="1"/>
  <c r="T212" i="1"/>
  <c r="S212" i="1"/>
  <c r="R212" i="1"/>
  <c r="X193" i="1"/>
  <c r="W193" i="1"/>
  <c r="V193" i="1"/>
  <c r="X187" i="1"/>
  <c r="W187" i="1"/>
  <c r="V187" i="1"/>
  <c r="X181" i="1"/>
  <c r="W181" i="1"/>
  <c r="V181" i="1"/>
  <c r="X175" i="1"/>
  <c r="W175" i="1"/>
  <c r="V175" i="1"/>
  <c r="X169" i="1"/>
  <c r="W169" i="1"/>
  <c r="V169" i="1"/>
  <c r="X163" i="1"/>
  <c r="W163" i="1"/>
  <c r="V163" i="1"/>
  <c r="X157" i="1"/>
  <c r="W157" i="1"/>
  <c r="V157" i="1"/>
  <c r="X151" i="1"/>
  <c r="W151" i="1"/>
  <c r="V151" i="1"/>
  <c r="X145" i="1"/>
  <c r="W145" i="1"/>
  <c r="V145" i="1"/>
  <c r="X139" i="1"/>
  <c r="W139" i="1"/>
  <c r="V139" i="1"/>
  <c r="X133" i="1"/>
  <c r="W133" i="1"/>
  <c r="V133" i="1"/>
  <c r="X127" i="1"/>
  <c r="W127" i="1"/>
  <c r="V127" i="1"/>
  <c r="X121" i="1"/>
  <c r="W121" i="1"/>
  <c r="V121" i="1"/>
  <c r="X115" i="1"/>
  <c r="W115" i="1"/>
  <c r="V115" i="1"/>
  <c r="X109" i="1"/>
  <c r="W109" i="1"/>
  <c r="V109" i="1"/>
  <c r="X103" i="1"/>
  <c r="W103" i="1"/>
  <c r="V103" i="1"/>
  <c r="X97" i="1"/>
  <c r="W97" i="1"/>
  <c r="V97" i="1"/>
  <c r="X91" i="1"/>
  <c r="W91" i="1"/>
  <c r="V91" i="1"/>
  <c r="X85" i="1"/>
  <c r="W85" i="1"/>
  <c r="V85" i="1"/>
  <c r="X79" i="1"/>
  <c r="W79" i="1"/>
  <c r="V79" i="1"/>
  <c r="X73" i="1"/>
  <c r="W73" i="1"/>
  <c r="V73" i="1"/>
  <c r="X67" i="1"/>
  <c r="W67" i="1"/>
  <c r="V67" i="1"/>
  <c r="X61" i="1"/>
  <c r="W61" i="1"/>
  <c r="V61" i="1"/>
  <c r="X55" i="1"/>
  <c r="W55" i="1"/>
  <c r="V55" i="1"/>
  <c r="X49" i="1"/>
  <c r="W49" i="1"/>
  <c r="V49" i="1"/>
  <c r="W43" i="1"/>
  <c r="V43" i="1"/>
  <c r="X36" i="1"/>
  <c r="W36" i="1"/>
  <c r="V36" i="1"/>
  <c r="X30" i="1"/>
  <c r="W30" i="1"/>
  <c r="V30" i="1"/>
  <c r="X24" i="1"/>
  <c r="W24" i="1"/>
  <c r="V24" i="1"/>
  <c r="X17" i="1"/>
  <c r="W17" i="1"/>
  <c r="V17" i="1"/>
  <c r="T193" i="1"/>
  <c r="S193" i="1"/>
  <c r="R193" i="1"/>
  <c r="T187" i="1"/>
  <c r="S187" i="1"/>
  <c r="R187" i="1"/>
  <c r="T181" i="1"/>
  <c r="S181" i="1"/>
  <c r="R181" i="1"/>
  <c r="T175" i="1"/>
  <c r="S175" i="1"/>
  <c r="R175" i="1"/>
  <c r="T169" i="1"/>
  <c r="S169" i="1"/>
  <c r="R169" i="1"/>
  <c r="T163" i="1"/>
  <c r="S163" i="1"/>
  <c r="R163" i="1"/>
  <c r="T157" i="1"/>
  <c r="S157" i="1"/>
  <c r="R157" i="1"/>
  <c r="T151" i="1"/>
  <c r="S151" i="1"/>
  <c r="R151" i="1"/>
  <c r="T145" i="1"/>
  <c r="S145" i="1"/>
  <c r="R145" i="1"/>
  <c r="T139" i="1"/>
  <c r="S139" i="1"/>
  <c r="R139" i="1"/>
  <c r="T133" i="1"/>
  <c r="S133" i="1"/>
  <c r="R133" i="1"/>
  <c r="T127" i="1"/>
  <c r="S127" i="1"/>
  <c r="R127" i="1"/>
  <c r="T121" i="1"/>
  <c r="S121" i="1"/>
  <c r="R121" i="1"/>
  <c r="T115" i="1"/>
  <c r="S115" i="1"/>
  <c r="R115" i="1"/>
  <c r="T109" i="1"/>
  <c r="S109" i="1"/>
  <c r="R109" i="1"/>
  <c r="T103" i="1"/>
  <c r="S103" i="1"/>
  <c r="R103" i="1"/>
  <c r="T97" i="1"/>
  <c r="S97" i="1"/>
  <c r="R97" i="1"/>
  <c r="T91" i="1"/>
  <c r="S91" i="1"/>
  <c r="R91" i="1"/>
  <c r="T85" i="1"/>
  <c r="S85" i="1"/>
  <c r="R85" i="1"/>
  <c r="T79" i="1"/>
  <c r="S79" i="1"/>
  <c r="R79" i="1"/>
  <c r="T73" i="1"/>
  <c r="S73" i="1"/>
  <c r="R73" i="1"/>
  <c r="T67" i="1"/>
  <c r="S67" i="1"/>
  <c r="R67" i="1"/>
  <c r="T61" i="1"/>
  <c r="S61" i="1"/>
  <c r="R61" i="1"/>
  <c r="T55" i="1"/>
  <c r="S55" i="1"/>
  <c r="R55" i="1"/>
  <c r="T49" i="1"/>
  <c r="S49" i="1"/>
  <c r="R49" i="1"/>
  <c r="S43" i="1"/>
  <c r="R43" i="1"/>
  <c r="T36" i="1"/>
  <c r="S36" i="1"/>
  <c r="R36" i="1"/>
  <c r="T30" i="1"/>
  <c r="S30" i="1"/>
  <c r="R30" i="1"/>
  <c r="T24" i="1"/>
  <c r="S24" i="1"/>
  <c r="R24" i="1"/>
  <c r="T17" i="1"/>
  <c r="S17" i="1"/>
  <c r="R17" i="1"/>
  <c r="W202" i="1"/>
  <c r="V202" i="1"/>
  <c r="U202" i="1"/>
  <c r="S202" i="1"/>
  <c r="R202" i="1"/>
  <c r="Q202" i="1"/>
  <c r="N391" i="1" l="1"/>
  <c r="M280" i="1"/>
  <c r="M279" i="1"/>
  <c r="M278" i="1"/>
  <c r="M250" i="1"/>
  <c r="M248" i="1"/>
  <c r="M247" i="1"/>
  <c r="M232" i="1"/>
  <c r="M227" i="1"/>
  <c r="M226" i="1"/>
  <c r="M225" i="1"/>
  <c r="M221" i="1"/>
  <c r="M220" i="1"/>
  <c r="M219" i="1"/>
  <c r="M215" i="1"/>
  <c r="M214" i="1"/>
  <c r="M213" i="1"/>
  <c r="M209" i="1"/>
  <c r="M208" i="1"/>
  <c r="M207" i="1"/>
  <c r="M190" i="1"/>
  <c r="M189" i="1"/>
  <c r="M188" i="1"/>
  <c r="M184" i="1"/>
  <c r="M183" i="1"/>
  <c r="M182" i="1"/>
  <c r="M178" i="1"/>
  <c r="M177" i="1"/>
  <c r="M176" i="1"/>
  <c r="M172" i="1"/>
  <c r="M170" i="1"/>
  <c r="M166" i="1"/>
  <c r="M165" i="1"/>
  <c r="M164" i="1"/>
  <c r="M160" i="1"/>
  <c r="M159" i="1"/>
  <c r="M158" i="1"/>
  <c r="M154" i="1"/>
  <c r="M153" i="1"/>
  <c r="M152" i="1"/>
  <c r="M148" i="1"/>
  <c r="M147" i="1"/>
  <c r="M142" i="1"/>
  <c r="M141" i="1"/>
  <c r="M140" i="1"/>
  <c r="M136" i="1"/>
  <c r="M135" i="1"/>
  <c r="M134" i="1"/>
  <c r="M130" i="1"/>
  <c r="M129" i="1"/>
  <c r="M128" i="1"/>
  <c r="M124" i="1"/>
  <c r="M123" i="1"/>
  <c r="M118" i="1"/>
  <c r="M116" i="1"/>
  <c r="M112" i="1"/>
  <c r="M111" i="1"/>
  <c r="M110" i="1"/>
  <c r="M106" i="1"/>
  <c r="M105" i="1"/>
  <c r="M100" i="1"/>
  <c r="M99" i="1"/>
  <c r="M98" i="1"/>
  <c r="M94" i="1"/>
  <c r="M93" i="1"/>
  <c r="M88" i="1"/>
  <c r="M87" i="1"/>
  <c r="M86" i="1"/>
  <c r="M82" i="1"/>
  <c r="M81" i="1"/>
  <c r="M80" i="1"/>
  <c r="M76" i="1"/>
  <c r="M75" i="1"/>
  <c r="M74" i="1"/>
  <c r="M70" i="1"/>
  <c r="M69" i="1"/>
  <c r="M64" i="1"/>
  <c r="M63" i="1"/>
  <c r="M58" i="1"/>
  <c r="M57" i="1"/>
  <c r="M56" i="1"/>
  <c r="M52" i="1"/>
  <c r="M51" i="1"/>
  <c r="M50" i="1"/>
  <c r="M46" i="1"/>
  <c r="M45" i="1"/>
  <c r="M44" i="1"/>
  <c r="M39" i="1"/>
  <c r="M37" i="1"/>
  <c r="M31" i="1"/>
  <c r="M27" i="1"/>
  <c r="M26" i="1"/>
  <c r="M25" i="1"/>
  <c r="M20" i="1"/>
  <c r="M18" i="1"/>
  <c r="O312" i="1"/>
  <c r="P312" i="1"/>
  <c r="N312" i="1"/>
  <c r="U311" i="1"/>
  <c r="Q311" i="1"/>
  <c r="M311" i="1"/>
  <c r="I311" i="1"/>
  <c r="X384" i="1"/>
  <c r="W384" i="1"/>
  <c r="V384" i="1"/>
  <c r="T384" i="1"/>
  <c r="S384" i="1"/>
  <c r="R384" i="1"/>
  <c r="P384" i="1"/>
  <c r="O384" i="1"/>
  <c r="N384" i="1"/>
  <c r="K384" i="1"/>
  <c r="L384" i="1"/>
  <c r="J384" i="1"/>
  <c r="X383" i="1"/>
  <c r="W383" i="1"/>
  <c r="V383" i="1"/>
  <c r="T383" i="1"/>
  <c r="S383" i="1"/>
  <c r="R383" i="1"/>
  <c r="O383" i="1"/>
  <c r="N383" i="1"/>
  <c r="L383" i="1"/>
  <c r="J383" i="1"/>
  <c r="X380" i="1"/>
  <c r="W380" i="1"/>
  <c r="V380" i="1"/>
  <c r="T380" i="1"/>
  <c r="S380" i="1"/>
  <c r="R380" i="1"/>
  <c r="P380" i="1"/>
  <c r="O380" i="1"/>
  <c r="N380" i="1"/>
  <c r="K380" i="1"/>
  <c r="L380" i="1"/>
  <c r="J380" i="1"/>
  <c r="U361" i="1"/>
  <c r="Q361" i="1"/>
  <c r="M361" i="1"/>
  <c r="I361" i="1"/>
  <c r="X360" i="1"/>
  <c r="W360" i="1"/>
  <c r="V360" i="1"/>
  <c r="S360" i="1"/>
  <c r="R360" i="1"/>
  <c r="P360" i="1"/>
  <c r="O360" i="1"/>
  <c r="N360" i="1"/>
  <c r="L360" i="1"/>
  <c r="K360" i="1"/>
  <c r="J360" i="1"/>
  <c r="U358" i="1"/>
  <c r="Q358" i="1"/>
  <c r="M358" i="1"/>
  <c r="I358" i="1"/>
  <c r="X317" i="1"/>
  <c r="W317" i="1"/>
  <c r="V317" i="1"/>
  <c r="O317" i="1"/>
  <c r="N317" i="1"/>
  <c r="M317" i="1" s="1"/>
  <c r="L317" i="1"/>
  <c r="K317" i="1"/>
  <c r="J317" i="1"/>
  <c r="U315" i="1"/>
  <c r="Q315" i="1"/>
  <c r="M315" i="1"/>
  <c r="I315" i="1"/>
  <c r="M391" i="1" l="1"/>
  <c r="I360" i="1"/>
  <c r="Q360" i="1"/>
  <c r="M360" i="1"/>
  <c r="U360" i="1"/>
  <c r="I317" i="1"/>
  <c r="U317" i="1"/>
  <c r="P309" i="1" l="1"/>
  <c r="U308" i="1"/>
  <c r="Q308" i="1"/>
  <c r="M308" i="1"/>
  <c r="M12" i="1" l="1"/>
  <c r="P109" i="1"/>
  <c r="O109" i="1"/>
  <c r="N109" i="1"/>
  <c r="M109" i="1"/>
  <c r="O97" i="1"/>
  <c r="N97" i="1"/>
  <c r="M97" i="1"/>
  <c r="M60" i="1"/>
  <c r="M14" i="1"/>
  <c r="M295" i="1"/>
  <c r="M242" i="1"/>
  <c r="N242" i="1"/>
  <c r="Q242" i="1"/>
  <c r="R242" i="1"/>
  <c r="U242" i="1"/>
  <c r="V242" i="1"/>
  <c r="O202" i="1"/>
  <c r="N202" i="1"/>
  <c r="M202" i="1"/>
  <c r="N330" i="1"/>
  <c r="O330" i="1"/>
  <c r="M206" i="1"/>
  <c r="I252" i="1"/>
  <c r="I254" i="1"/>
  <c r="I256" i="1"/>
  <c r="I276" i="1"/>
  <c r="T389" i="1"/>
  <c r="S389" i="1"/>
  <c r="R389" i="1"/>
  <c r="T387" i="1"/>
  <c r="S387" i="1"/>
  <c r="R387" i="1"/>
  <c r="T385" i="1"/>
  <c r="S385" i="1"/>
  <c r="R385" i="1"/>
  <c r="T379" i="1"/>
  <c r="S379" i="1"/>
  <c r="R379" i="1"/>
  <c r="T378" i="1"/>
  <c r="S378" i="1"/>
  <c r="R378" i="1"/>
  <c r="T357" i="1"/>
  <c r="S357" i="1"/>
  <c r="R357" i="1"/>
  <c r="Q356" i="1"/>
  <c r="T355" i="1"/>
  <c r="S355" i="1"/>
  <c r="R355" i="1"/>
  <c r="Q354" i="1"/>
  <c r="T353" i="1"/>
  <c r="S353" i="1"/>
  <c r="R353" i="1"/>
  <c r="Q352" i="1"/>
  <c r="Q350" i="1"/>
  <c r="T349" i="1"/>
  <c r="S349" i="1"/>
  <c r="R349" i="1"/>
  <c r="Q348" i="1"/>
  <c r="Q347" i="1"/>
  <c r="T346" i="1"/>
  <c r="S346" i="1"/>
  <c r="R346" i="1"/>
  <c r="Q345" i="1"/>
  <c r="Q344" i="1"/>
  <c r="T343" i="1"/>
  <c r="S343" i="1"/>
  <c r="R343" i="1"/>
  <c r="Q342" i="1"/>
  <c r="Q341" i="1"/>
  <c r="T340" i="1"/>
  <c r="S340" i="1"/>
  <c r="R340" i="1"/>
  <c r="Q339" i="1"/>
  <c r="T338" i="1"/>
  <c r="S338" i="1"/>
  <c r="R338" i="1"/>
  <c r="T336" i="1"/>
  <c r="S336" i="1"/>
  <c r="R336" i="1"/>
  <c r="Q335" i="1"/>
  <c r="Q334" i="1"/>
  <c r="Q333" i="1"/>
  <c r="T332" i="1"/>
  <c r="S332" i="1"/>
  <c r="R332" i="1"/>
  <c r="Q331" i="1"/>
  <c r="T330" i="1"/>
  <c r="S330" i="1"/>
  <c r="R330" i="1"/>
  <c r="Q328" i="1"/>
  <c r="T327" i="1"/>
  <c r="S327" i="1"/>
  <c r="R327" i="1"/>
  <c r="Q326" i="1"/>
  <c r="T325" i="1"/>
  <c r="S325" i="1"/>
  <c r="R325" i="1"/>
  <c r="Q324" i="1"/>
  <c r="T323" i="1"/>
  <c r="S323" i="1"/>
  <c r="R323" i="1"/>
  <c r="Q322" i="1"/>
  <c r="T321" i="1"/>
  <c r="S321" i="1"/>
  <c r="R321" i="1"/>
  <c r="Q320" i="1"/>
  <c r="T314" i="1"/>
  <c r="S314" i="1"/>
  <c r="R314" i="1"/>
  <c r="Q313" i="1"/>
  <c r="T312" i="1"/>
  <c r="S312" i="1"/>
  <c r="R312" i="1"/>
  <c r="Q310" i="1"/>
  <c r="T309" i="1"/>
  <c r="S309" i="1"/>
  <c r="R309" i="1"/>
  <c r="Q307" i="1"/>
  <c r="T306" i="1"/>
  <c r="S306" i="1"/>
  <c r="R306" i="1"/>
  <c r="Q305" i="1"/>
  <c r="Q304" i="1"/>
  <c r="T303" i="1"/>
  <c r="S303" i="1"/>
  <c r="R303" i="1"/>
  <c r="Q302" i="1"/>
  <c r="Q301" i="1"/>
  <c r="Q300" i="1"/>
  <c r="Q299" i="1"/>
  <c r="T298" i="1"/>
  <c r="S298" i="1"/>
  <c r="R298" i="1"/>
  <c r="Q297" i="1"/>
  <c r="Q296" i="1"/>
  <c r="Q295" i="1"/>
  <c r="T294" i="1"/>
  <c r="S294" i="1"/>
  <c r="R294" i="1"/>
  <c r="Q293" i="1"/>
  <c r="T291" i="1"/>
  <c r="S291" i="1"/>
  <c r="R291" i="1"/>
  <c r="Q290" i="1"/>
  <c r="Q289" i="1"/>
  <c r="Q288" i="1"/>
  <c r="Q287" i="1"/>
  <c r="Q286" i="1"/>
  <c r="T281" i="1"/>
  <c r="S281" i="1"/>
  <c r="R281" i="1"/>
  <c r="Q280" i="1"/>
  <c r="Q279" i="1"/>
  <c r="Q278" i="1"/>
  <c r="T277" i="1"/>
  <c r="S277" i="1"/>
  <c r="R277" i="1"/>
  <c r="T271" i="1"/>
  <c r="S271" i="1"/>
  <c r="R271" i="1"/>
  <c r="T269" i="1"/>
  <c r="S269" i="1"/>
  <c r="R269" i="1"/>
  <c r="Q268" i="1"/>
  <c r="T265" i="1"/>
  <c r="T266" i="1" s="1"/>
  <c r="S265" i="1"/>
  <c r="S266" i="1" s="1"/>
  <c r="R265" i="1"/>
  <c r="Q264" i="1"/>
  <c r="T259" i="1"/>
  <c r="S259" i="1"/>
  <c r="R259" i="1"/>
  <c r="Q258" i="1"/>
  <c r="T257" i="1"/>
  <c r="S257" i="1"/>
  <c r="R257" i="1"/>
  <c r="Q256" i="1"/>
  <c r="T255" i="1"/>
  <c r="S255" i="1"/>
  <c r="R255" i="1"/>
  <c r="Q254" i="1"/>
  <c r="T253" i="1"/>
  <c r="S253" i="1"/>
  <c r="R253" i="1"/>
  <c r="T251" i="1"/>
  <c r="S251" i="1"/>
  <c r="R251" i="1"/>
  <c r="Q250" i="1"/>
  <c r="Q248" i="1"/>
  <c r="Q247" i="1"/>
  <c r="Q237" i="1"/>
  <c r="T236" i="1"/>
  <c r="T245" i="1" s="1"/>
  <c r="S236" i="1"/>
  <c r="R236" i="1"/>
  <c r="Q235" i="1"/>
  <c r="T234" i="1"/>
  <c r="S234" i="1"/>
  <c r="R234" i="1"/>
  <c r="Q232" i="1"/>
  <c r="T230" i="1"/>
  <c r="S230" i="1"/>
  <c r="R230" i="1"/>
  <c r="Q229" i="1"/>
  <c r="Q227" i="1"/>
  <c r="Q226" i="1"/>
  <c r="Q225" i="1"/>
  <c r="Q223" i="1"/>
  <c r="Q221" i="1"/>
  <c r="Q220" i="1"/>
  <c r="Q219" i="1"/>
  <c r="Q217" i="1"/>
  <c r="Q215" i="1"/>
  <c r="Q214" i="1"/>
  <c r="Q213" i="1"/>
  <c r="Q211" i="1"/>
  <c r="Q209" i="1"/>
  <c r="Q208" i="1"/>
  <c r="Q207" i="1"/>
  <c r="T206" i="1"/>
  <c r="S206" i="1"/>
  <c r="R206" i="1"/>
  <c r="Q205" i="1"/>
  <c r="T200" i="1"/>
  <c r="S200" i="1"/>
  <c r="S203" i="1" s="1"/>
  <c r="R200" i="1"/>
  <c r="T198" i="1"/>
  <c r="S198" i="1"/>
  <c r="R198" i="1"/>
  <c r="Q197" i="1"/>
  <c r="T195" i="1"/>
  <c r="S195" i="1"/>
  <c r="R195" i="1"/>
  <c r="Q194" i="1"/>
  <c r="Q192" i="1"/>
  <c r="Q186" i="1"/>
  <c r="Q168" i="1"/>
  <c r="Q156" i="1"/>
  <c r="Q154" i="1"/>
  <c r="Q153" i="1"/>
  <c r="Q152" i="1"/>
  <c r="Q150" i="1"/>
  <c r="Q148" i="1"/>
  <c r="Q147" i="1"/>
  <c r="Q146" i="1"/>
  <c r="Q144" i="1"/>
  <c r="Q142" i="1"/>
  <c r="Q141" i="1"/>
  <c r="Q140" i="1"/>
  <c r="Q138" i="1"/>
  <c r="Q136" i="1"/>
  <c r="Q135" i="1"/>
  <c r="Q134" i="1"/>
  <c r="Q132" i="1"/>
  <c r="Q130" i="1"/>
  <c r="Q129" i="1"/>
  <c r="Q128" i="1"/>
  <c r="Q126" i="1"/>
  <c r="Q124" i="1"/>
  <c r="Q123" i="1"/>
  <c r="Q122" i="1"/>
  <c r="Q120" i="1"/>
  <c r="Q118" i="1"/>
  <c r="Q117" i="1"/>
  <c r="Q116" i="1"/>
  <c r="Q114" i="1"/>
  <c r="Q112" i="1"/>
  <c r="Q111" i="1"/>
  <c r="Q110" i="1"/>
  <c r="Q108" i="1"/>
  <c r="Q106" i="1"/>
  <c r="Q105" i="1"/>
  <c r="Q104" i="1"/>
  <c r="Q102" i="1"/>
  <c r="Q100" i="1"/>
  <c r="Q99" i="1"/>
  <c r="Q98" i="1"/>
  <c r="Q96" i="1"/>
  <c r="Q94" i="1"/>
  <c r="Q93" i="1"/>
  <c r="Q92" i="1"/>
  <c r="Q90" i="1"/>
  <c r="Q88" i="1"/>
  <c r="Q87" i="1"/>
  <c r="Q86" i="1"/>
  <c r="Q84" i="1"/>
  <c r="Q82" i="1"/>
  <c r="Q81" i="1"/>
  <c r="Q80" i="1"/>
  <c r="Q78" i="1"/>
  <c r="Q76" i="1"/>
  <c r="Q75" i="1"/>
  <c r="Q74" i="1"/>
  <c r="Q72" i="1"/>
  <c r="Q70" i="1"/>
  <c r="Q69" i="1"/>
  <c r="Q68" i="1"/>
  <c r="Q66" i="1"/>
  <c r="Q64" i="1"/>
  <c r="Q63" i="1"/>
  <c r="Q62" i="1"/>
  <c r="Q60" i="1"/>
  <c r="Q58" i="1"/>
  <c r="Q57" i="1"/>
  <c r="Q56" i="1"/>
  <c r="Q54" i="1"/>
  <c r="Q52" i="1"/>
  <c r="Q51" i="1"/>
  <c r="Q50" i="1"/>
  <c r="Q48" i="1"/>
  <c r="Q46" i="1"/>
  <c r="Q45" i="1"/>
  <c r="Q44" i="1"/>
  <c r="Q43" i="1"/>
  <c r="Q42" i="1"/>
  <c r="Q40" i="1"/>
  <c r="Q39" i="1"/>
  <c r="Q38" i="1"/>
  <c r="Q37" i="1"/>
  <c r="Q35" i="1"/>
  <c r="Q33" i="1"/>
  <c r="Q32" i="1"/>
  <c r="Q31" i="1"/>
  <c r="Q29" i="1"/>
  <c r="Q27" i="1"/>
  <c r="Q26" i="1"/>
  <c r="Q25" i="1"/>
  <c r="Q23" i="1"/>
  <c r="Q21" i="1"/>
  <c r="Q20" i="1"/>
  <c r="Q19" i="1"/>
  <c r="Q18" i="1"/>
  <c r="Q14" i="1"/>
  <c r="Q13" i="1"/>
  <c r="Q12" i="1"/>
  <c r="P389" i="1"/>
  <c r="O389" i="1"/>
  <c r="N389" i="1"/>
  <c r="P387" i="1"/>
  <c r="O387" i="1"/>
  <c r="O391" i="1" s="1"/>
  <c r="P385" i="1"/>
  <c r="O385" i="1"/>
  <c r="N385" i="1"/>
  <c r="P379" i="1"/>
  <c r="O379" i="1"/>
  <c r="N379" i="1"/>
  <c r="P378" i="1"/>
  <c r="O378" i="1"/>
  <c r="N378" i="1"/>
  <c r="P357" i="1"/>
  <c r="O357" i="1"/>
  <c r="N357" i="1"/>
  <c r="P355" i="1"/>
  <c r="O355" i="1"/>
  <c r="N355" i="1"/>
  <c r="P353" i="1"/>
  <c r="O353" i="1"/>
  <c r="N353" i="1"/>
  <c r="M352" i="1"/>
  <c r="M350" i="1"/>
  <c r="P349" i="1"/>
  <c r="O349" i="1"/>
  <c r="N349" i="1"/>
  <c r="M348" i="1"/>
  <c r="M347" i="1"/>
  <c r="P346" i="1"/>
  <c r="O346" i="1"/>
  <c r="N346" i="1"/>
  <c r="P343" i="1"/>
  <c r="O343" i="1"/>
  <c r="N343" i="1"/>
  <c r="M342" i="1"/>
  <c r="M341" i="1"/>
  <c r="P340" i="1"/>
  <c r="O340" i="1"/>
  <c r="N340" i="1"/>
  <c r="P338" i="1"/>
  <c r="O338" i="1"/>
  <c r="N338" i="1"/>
  <c r="O336" i="1"/>
  <c r="N336" i="1"/>
  <c r="M335" i="1"/>
  <c r="M334" i="1"/>
  <c r="M333" i="1"/>
  <c r="P332" i="1"/>
  <c r="O332" i="1"/>
  <c r="N332" i="1"/>
  <c r="P327" i="1"/>
  <c r="O327" i="1"/>
  <c r="N327" i="1"/>
  <c r="P325" i="1"/>
  <c r="O325" i="1"/>
  <c r="N325" i="1"/>
  <c r="M324" i="1"/>
  <c r="P323" i="1"/>
  <c r="O323" i="1"/>
  <c r="N323" i="1"/>
  <c r="M322" i="1"/>
  <c r="P321" i="1"/>
  <c r="O321" i="1"/>
  <c r="N321" i="1"/>
  <c r="M320" i="1"/>
  <c r="P314" i="1"/>
  <c r="O314" i="1"/>
  <c r="N314" i="1"/>
  <c r="M313" i="1"/>
  <c r="M310" i="1"/>
  <c r="O309" i="1"/>
  <c r="N309" i="1"/>
  <c r="M307" i="1"/>
  <c r="P306" i="1"/>
  <c r="O306" i="1"/>
  <c r="N306" i="1"/>
  <c r="M305" i="1"/>
  <c r="M304" i="1"/>
  <c r="P303" i="1"/>
  <c r="O303" i="1"/>
  <c r="N303" i="1"/>
  <c r="M302" i="1"/>
  <c r="M301" i="1"/>
  <c r="M300" i="1"/>
  <c r="M299" i="1"/>
  <c r="P298" i="1"/>
  <c r="O298" i="1"/>
  <c r="N298" i="1"/>
  <c r="P294" i="1"/>
  <c r="O294" i="1"/>
  <c r="N294" i="1"/>
  <c r="M293" i="1"/>
  <c r="P291" i="1"/>
  <c r="O291" i="1"/>
  <c r="N291" i="1"/>
  <c r="M290" i="1"/>
  <c r="M289" i="1"/>
  <c r="M288" i="1"/>
  <c r="M287" i="1"/>
  <c r="M286" i="1"/>
  <c r="P281" i="1"/>
  <c r="O281" i="1"/>
  <c r="N281" i="1"/>
  <c r="P277" i="1"/>
  <c r="O277" i="1"/>
  <c r="N277" i="1"/>
  <c r="P271" i="1"/>
  <c r="O271" i="1"/>
  <c r="N271" i="1"/>
  <c r="P269" i="1"/>
  <c r="O269" i="1"/>
  <c r="N269" i="1"/>
  <c r="P265" i="1"/>
  <c r="P266" i="1" s="1"/>
  <c r="O265" i="1"/>
  <c r="O266" i="1" s="1"/>
  <c r="N265" i="1"/>
  <c r="P259" i="1"/>
  <c r="O259" i="1"/>
  <c r="N259" i="1"/>
  <c r="P257" i="1"/>
  <c r="O257" i="1"/>
  <c r="N257" i="1"/>
  <c r="P255" i="1"/>
  <c r="O255" i="1"/>
  <c r="N255" i="1"/>
  <c r="P253" i="1"/>
  <c r="O253" i="1"/>
  <c r="N253" i="1"/>
  <c r="P251" i="1"/>
  <c r="O251" i="1"/>
  <c r="N251" i="1"/>
  <c r="P236" i="1"/>
  <c r="O236" i="1"/>
  <c r="N236" i="1"/>
  <c r="P234" i="1"/>
  <c r="O234" i="1"/>
  <c r="N234" i="1"/>
  <c r="P230" i="1"/>
  <c r="O230" i="1"/>
  <c r="N230" i="1"/>
  <c r="P224" i="1"/>
  <c r="O224" i="1"/>
  <c r="N224" i="1"/>
  <c r="P218" i="1"/>
  <c r="O218" i="1"/>
  <c r="N218" i="1"/>
  <c r="P212" i="1"/>
  <c r="O212" i="1"/>
  <c r="N212" i="1"/>
  <c r="P206" i="1"/>
  <c r="O206" i="1"/>
  <c r="N206" i="1"/>
  <c r="P200" i="1"/>
  <c r="O200" i="1"/>
  <c r="N200" i="1"/>
  <c r="P198" i="1"/>
  <c r="N198" i="1"/>
  <c r="M197" i="1"/>
  <c r="P195" i="1"/>
  <c r="O195" i="1"/>
  <c r="N195" i="1"/>
  <c r="P193" i="1"/>
  <c r="O193" i="1"/>
  <c r="N193" i="1"/>
  <c r="P187" i="1"/>
  <c r="O187" i="1"/>
  <c r="N187" i="1"/>
  <c r="P181" i="1"/>
  <c r="O181" i="1"/>
  <c r="N181" i="1"/>
  <c r="P175" i="1"/>
  <c r="O175" i="1"/>
  <c r="N175" i="1"/>
  <c r="P169" i="1"/>
  <c r="O169" i="1"/>
  <c r="N169" i="1"/>
  <c r="P163" i="1"/>
  <c r="O163" i="1"/>
  <c r="N163" i="1"/>
  <c r="P157" i="1"/>
  <c r="O157" i="1"/>
  <c r="N157" i="1"/>
  <c r="P151" i="1"/>
  <c r="O151" i="1"/>
  <c r="N151" i="1"/>
  <c r="P145" i="1"/>
  <c r="O145" i="1"/>
  <c r="N145" i="1"/>
  <c r="P139" i="1"/>
  <c r="O139" i="1"/>
  <c r="N139" i="1"/>
  <c r="P133" i="1"/>
  <c r="O133" i="1"/>
  <c r="N133" i="1"/>
  <c r="P127" i="1"/>
  <c r="O127" i="1"/>
  <c r="N127" i="1"/>
  <c r="P121" i="1"/>
  <c r="O121" i="1"/>
  <c r="N121" i="1"/>
  <c r="P115" i="1"/>
  <c r="O115" i="1"/>
  <c r="N115" i="1"/>
  <c r="P103" i="1"/>
  <c r="O103" i="1"/>
  <c r="N103" i="1"/>
  <c r="P97" i="1"/>
  <c r="P91" i="1"/>
  <c r="O91" i="1"/>
  <c r="N91" i="1"/>
  <c r="P85" i="1"/>
  <c r="O85" i="1"/>
  <c r="N85" i="1"/>
  <c r="P79" i="1"/>
  <c r="O79" i="1"/>
  <c r="N79" i="1"/>
  <c r="P73" i="1"/>
  <c r="O73" i="1"/>
  <c r="N73" i="1"/>
  <c r="P67" i="1"/>
  <c r="O67" i="1"/>
  <c r="N67" i="1"/>
  <c r="P61" i="1"/>
  <c r="O61" i="1"/>
  <c r="N61" i="1"/>
  <c r="P55" i="1"/>
  <c r="O55" i="1"/>
  <c r="N55" i="1"/>
  <c r="P49" i="1"/>
  <c r="O49" i="1"/>
  <c r="N49" i="1"/>
  <c r="P36" i="1"/>
  <c r="O36" i="1"/>
  <c r="N36" i="1"/>
  <c r="P30" i="1"/>
  <c r="O30" i="1"/>
  <c r="N30" i="1"/>
  <c r="P24" i="1"/>
  <c r="O24" i="1"/>
  <c r="N24" i="1"/>
  <c r="P17" i="1"/>
  <c r="O17" i="1"/>
  <c r="N17" i="1"/>
  <c r="L389" i="1"/>
  <c r="K389" i="1"/>
  <c r="J389" i="1"/>
  <c r="L387" i="1"/>
  <c r="K387" i="1"/>
  <c r="J387" i="1"/>
  <c r="L385" i="1"/>
  <c r="K385" i="1"/>
  <c r="J385" i="1"/>
  <c r="I380" i="1"/>
  <c r="L379" i="1"/>
  <c r="K379" i="1"/>
  <c r="J379" i="1"/>
  <c r="L378" i="1"/>
  <c r="K378" i="1"/>
  <c r="J378" i="1"/>
  <c r="L357" i="1"/>
  <c r="K357" i="1"/>
  <c r="J357" i="1"/>
  <c r="I356" i="1"/>
  <c r="L355" i="1"/>
  <c r="K355" i="1"/>
  <c r="J355" i="1"/>
  <c r="I354" i="1"/>
  <c r="L353" i="1"/>
  <c r="K353" i="1"/>
  <c r="J353" i="1"/>
  <c r="I352" i="1"/>
  <c r="I350" i="1"/>
  <c r="L349" i="1"/>
  <c r="K349" i="1"/>
  <c r="J349" i="1"/>
  <c r="I348" i="1"/>
  <c r="I347" i="1"/>
  <c r="L346" i="1"/>
  <c r="K346" i="1"/>
  <c r="J346" i="1"/>
  <c r="I345" i="1"/>
  <c r="I344" i="1"/>
  <c r="L343" i="1"/>
  <c r="K343" i="1"/>
  <c r="J343" i="1"/>
  <c r="I342" i="1"/>
  <c r="I341" i="1"/>
  <c r="L340" i="1"/>
  <c r="K340" i="1"/>
  <c r="J340" i="1"/>
  <c r="I339" i="1"/>
  <c r="L338" i="1"/>
  <c r="K338" i="1"/>
  <c r="J338" i="1"/>
  <c r="I337" i="1"/>
  <c r="L336" i="1"/>
  <c r="K336" i="1"/>
  <c r="J336" i="1"/>
  <c r="I335" i="1"/>
  <c r="I334" i="1"/>
  <c r="I333" i="1"/>
  <c r="L332" i="1"/>
  <c r="K332" i="1"/>
  <c r="J332" i="1"/>
  <c r="I331" i="1"/>
  <c r="L330" i="1"/>
  <c r="K330" i="1"/>
  <c r="J330" i="1"/>
  <c r="I328" i="1"/>
  <c r="L327" i="1"/>
  <c r="K327" i="1"/>
  <c r="J327" i="1"/>
  <c r="I326" i="1"/>
  <c r="L325" i="1"/>
  <c r="K325" i="1"/>
  <c r="J325" i="1"/>
  <c r="I324" i="1"/>
  <c r="L323" i="1"/>
  <c r="K323" i="1"/>
  <c r="J323" i="1"/>
  <c r="I322" i="1"/>
  <c r="L321" i="1"/>
  <c r="K321" i="1"/>
  <c r="J321" i="1"/>
  <c r="I320" i="1"/>
  <c r="L314" i="1"/>
  <c r="K314" i="1"/>
  <c r="J314" i="1"/>
  <c r="I313" i="1"/>
  <c r="L312" i="1"/>
  <c r="K312" i="1"/>
  <c r="J312" i="1"/>
  <c r="I310" i="1"/>
  <c r="L309" i="1"/>
  <c r="K309" i="1"/>
  <c r="J309" i="1"/>
  <c r="I307" i="1"/>
  <c r="L306" i="1"/>
  <c r="K306" i="1"/>
  <c r="J306" i="1"/>
  <c r="I305" i="1"/>
  <c r="L303" i="1"/>
  <c r="K303" i="1"/>
  <c r="J303" i="1"/>
  <c r="I302" i="1"/>
  <c r="I301" i="1"/>
  <c r="I300" i="1"/>
  <c r="I299" i="1"/>
  <c r="L298" i="1"/>
  <c r="K298" i="1"/>
  <c r="J298" i="1"/>
  <c r="I297" i="1"/>
  <c r="I296" i="1"/>
  <c r="I295" i="1"/>
  <c r="L294" i="1"/>
  <c r="K294" i="1"/>
  <c r="J294" i="1"/>
  <c r="I293" i="1"/>
  <c r="I292" i="1"/>
  <c r="L291" i="1"/>
  <c r="K291" i="1"/>
  <c r="J291" i="1"/>
  <c r="I290" i="1"/>
  <c r="I289" i="1"/>
  <c r="I288" i="1"/>
  <c r="I287" i="1"/>
  <c r="I286" i="1"/>
  <c r="L281" i="1"/>
  <c r="K281" i="1"/>
  <c r="J281" i="1"/>
  <c r="I280" i="1"/>
  <c r="I279" i="1"/>
  <c r="I278" i="1"/>
  <c r="L277" i="1"/>
  <c r="K277" i="1"/>
  <c r="J277" i="1"/>
  <c r="L271" i="1"/>
  <c r="K271" i="1"/>
  <c r="J271" i="1"/>
  <c r="I270" i="1"/>
  <c r="L269" i="1"/>
  <c r="L272" i="1" s="1"/>
  <c r="K269" i="1"/>
  <c r="J269" i="1"/>
  <c r="J272" i="1" s="1"/>
  <c r="L265" i="1"/>
  <c r="L266" i="1" s="1"/>
  <c r="K265" i="1"/>
  <c r="K266" i="1" s="1"/>
  <c r="J265" i="1"/>
  <c r="I264" i="1"/>
  <c r="I263" i="1"/>
  <c r="I262" i="1"/>
  <c r="L259" i="1"/>
  <c r="K259" i="1"/>
  <c r="J259" i="1"/>
  <c r="I258" i="1"/>
  <c r="L257" i="1"/>
  <c r="K257" i="1"/>
  <c r="J257" i="1"/>
  <c r="L255" i="1"/>
  <c r="K255" i="1"/>
  <c r="J255" i="1"/>
  <c r="L253" i="1"/>
  <c r="K253" i="1"/>
  <c r="J253" i="1"/>
  <c r="L251" i="1"/>
  <c r="K251" i="1"/>
  <c r="J251" i="1"/>
  <c r="I250" i="1"/>
  <c r="I248" i="1"/>
  <c r="I247" i="1"/>
  <c r="I237" i="1"/>
  <c r="L236" i="1"/>
  <c r="K236" i="1"/>
  <c r="J236" i="1"/>
  <c r="I235" i="1"/>
  <c r="L234" i="1"/>
  <c r="K234" i="1"/>
  <c r="J234" i="1"/>
  <c r="I233" i="1"/>
  <c r="I232" i="1"/>
  <c r="I231" i="1"/>
  <c r="L230" i="1"/>
  <c r="K230" i="1"/>
  <c r="J230" i="1"/>
  <c r="I229" i="1"/>
  <c r="I227" i="1"/>
  <c r="I226" i="1"/>
  <c r="I225" i="1"/>
  <c r="L224" i="1"/>
  <c r="K224" i="1"/>
  <c r="J224" i="1"/>
  <c r="I223" i="1"/>
  <c r="I221" i="1"/>
  <c r="I220" i="1"/>
  <c r="I219" i="1"/>
  <c r="L218" i="1"/>
  <c r="K218" i="1"/>
  <c r="J218" i="1"/>
  <c r="I217" i="1"/>
  <c r="I215" i="1"/>
  <c r="I214" i="1"/>
  <c r="I213" i="1"/>
  <c r="L212" i="1"/>
  <c r="K212" i="1"/>
  <c r="J212" i="1"/>
  <c r="I211" i="1"/>
  <c r="I209" i="1"/>
  <c r="I208" i="1"/>
  <c r="I207" i="1"/>
  <c r="L206" i="1"/>
  <c r="K206" i="1"/>
  <c r="J206" i="1"/>
  <c r="I205" i="1"/>
  <c r="L200" i="1"/>
  <c r="K200" i="1"/>
  <c r="J200" i="1"/>
  <c r="L198" i="1"/>
  <c r="K198" i="1"/>
  <c r="J198" i="1"/>
  <c r="I197" i="1"/>
  <c r="I196" i="1"/>
  <c r="L195" i="1"/>
  <c r="K195" i="1"/>
  <c r="J195" i="1"/>
  <c r="I194" i="1"/>
  <c r="L193" i="1"/>
  <c r="K193" i="1"/>
  <c r="J193" i="1"/>
  <c r="I192" i="1"/>
  <c r="I190" i="1"/>
  <c r="I189" i="1"/>
  <c r="I188" i="1"/>
  <c r="L187" i="1"/>
  <c r="K187" i="1"/>
  <c r="J187" i="1"/>
  <c r="I186" i="1"/>
  <c r="I184" i="1"/>
  <c r="I183" i="1"/>
  <c r="I182" i="1"/>
  <c r="L181" i="1"/>
  <c r="K181" i="1"/>
  <c r="J181" i="1"/>
  <c r="I180" i="1"/>
  <c r="I178" i="1"/>
  <c r="I177" i="1"/>
  <c r="I176" i="1"/>
  <c r="L175" i="1"/>
  <c r="K175" i="1"/>
  <c r="J175" i="1"/>
  <c r="I174" i="1"/>
  <c r="I172" i="1"/>
  <c r="I171" i="1"/>
  <c r="I170" i="1"/>
  <c r="L169" i="1"/>
  <c r="K169" i="1"/>
  <c r="J169" i="1"/>
  <c r="I168" i="1"/>
  <c r="I166" i="1"/>
  <c r="I165" i="1"/>
  <c r="I164" i="1"/>
  <c r="L163" i="1"/>
  <c r="K163" i="1"/>
  <c r="J163" i="1"/>
  <c r="I162" i="1"/>
  <c r="I160" i="1"/>
  <c r="I159" i="1"/>
  <c r="I158" i="1"/>
  <c r="L157" i="1"/>
  <c r="K157" i="1"/>
  <c r="J157" i="1"/>
  <c r="I156" i="1"/>
  <c r="I154" i="1"/>
  <c r="I153" i="1"/>
  <c r="I152" i="1"/>
  <c r="L151" i="1"/>
  <c r="K151" i="1"/>
  <c r="J151" i="1"/>
  <c r="I150" i="1"/>
  <c r="I148" i="1"/>
  <c r="I147" i="1"/>
  <c r="I146" i="1"/>
  <c r="L145" i="1"/>
  <c r="K145" i="1"/>
  <c r="J145" i="1"/>
  <c r="I144" i="1"/>
  <c r="I142" i="1"/>
  <c r="I141" i="1"/>
  <c r="I140" i="1"/>
  <c r="L139" i="1"/>
  <c r="K139" i="1"/>
  <c r="J139" i="1"/>
  <c r="I138" i="1"/>
  <c r="I136" i="1"/>
  <c r="I135" i="1"/>
  <c r="I134" i="1"/>
  <c r="L133" i="1"/>
  <c r="K133" i="1"/>
  <c r="J133" i="1"/>
  <c r="I132" i="1"/>
  <c r="I130" i="1"/>
  <c r="I129" i="1"/>
  <c r="I128" i="1"/>
  <c r="L127" i="1"/>
  <c r="K127" i="1"/>
  <c r="J127" i="1"/>
  <c r="I126" i="1"/>
  <c r="I124" i="1"/>
  <c r="I123" i="1"/>
  <c r="I122" i="1"/>
  <c r="L121" i="1"/>
  <c r="K121" i="1"/>
  <c r="J121" i="1"/>
  <c r="I120" i="1"/>
  <c r="I118" i="1"/>
  <c r="I117" i="1"/>
  <c r="I116" i="1"/>
  <c r="L115" i="1"/>
  <c r="K115" i="1"/>
  <c r="J115" i="1"/>
  <c r="I114" i="1"/>
  <c r="I112" i="1"/>
  <c r="I111" i="1"/>
  <c r="I110" i="1"/>
  <c r="L109" i="1"/>
  <c r="K109" i="1"/>
  <c r="J109" i="1"/>
  <c r="I108" i="1"/>
  <c r="I106" i="1"/>
  <c r="I105" i="1"/>
  <c r="I104" i="1"/>
  <c r="L103" i="1"/>
  <c r="K103" i="1"/>
  <c r="J103" i="1"/>
  <c r="I102" i="1"/>
  <c r="I100" i="1"/>
  <c r="I99" i="1"/>
  <c r="I98" i="1"/>
  <c r="L97" i="1"/>
  <c r="K97" i="1"/>
  <c r="J97" i="1"/>
  <c r="I96" i="1"/>
  <c r="I94" i="1"/>
  <c r="I93" i="1"/>
  <c r="I92" i="1"/>
  <c r="L91" i="1"/>
  <c r="K91" i="1"/>
  <c r="J91" i="1"/>
  <c r="I90" i="1"/>
  <c r="I88" i="1"/>
  <c r="I87" i="1"/>
  <c r="I86" i="1"/>
  <c r="L85" i="1"/>
  <c r="K85" i="1"/>
  <c r="J85" i="1"/>
  <c r="I84" i="1"/>
  <c r="I82" i="1"/>
  <c r="I81" i="1"/>
  <c r="I80" i="1"/>
  <c r="L79" i="1"/>
  <c r="K79" i="1"/>
  <c r="J79" i="1"/>
  <c r="I78" i="1"/>
  <c r="I76" i="1"/>
  <c r="I75" i="1"/>
  <c r="I74" i="1"/>
  <c r="L73" i="1"/>
  <c r="K73" i="1"/>
  <c r="J73" i="1"/>
  <c r="I72" i="1"/>
  <c r="I70" i="1"/>
  <c r="I69" i="1"/>
  <c r="I68" i="1"/>
  <c r="L67" i="1"/>
  <c r="K67" i="1"/>
  <c r="J67" i="1"/>
  <c r="I66" i="1"/>
  <c r="I64" i="1"/>
  <c r="I63" i="1"/>
  <c r="I62" i="1"/>
  <c r="L61" i="1"/>
  <c r="K61" i="1"/>
  <c r="J61" i="1"/>
  <c r="I60" i="1"/>
  <c r="I58" i="1"/>
  <c r="I57" i="1"/>
  <c r="I56" i="1"/>
  <c r="L55" i="1"/>
  <c r="K55" i="1"/>
  <c r="J55" i="1"/>
  <c r="I54" i="1"/>
  <c r="I52" i="1"/>
  <c r="I51" i="1"/>
  <c r="I50" i="1"/>
  <c r="L49" i="1"/>
  <c r="K49" i="1"/>
  <c r="J49" i="1"/>
  <c r="I48" i="1"/>
  <c r="I46" i="1"/>
  <c r="I45" i="1"/>
  <c r="I44" i="1"/>
  <c r="L43" i="1"/>
  <c r="K43" i="1"/>
  <c r="J43" i="1"/>
  <c r="I42" i="1"/>
  <c r="I40" i="1"/>
  <c r="I39" i="1"/>
  <c r="I38" i="1"/>
  <c r="I37" i="1"/>
  <c r="L36" i="1"/>
  <c r="K36" i="1"/>
  <c r="J36" i="1"/>
  <c r="I35" i="1"/>
  <c r="I33" i="1"/>
  <c r="I32" i="1"/>
  <c r="I31" i="1"/>
  <c r="L30" i="1"/>
  <c r="K30" i="1"/>
  <c r="J30" i="1"/>
  <c r="I29" i="1"/>
  <c r="I27" i="1"/>
  <c r="I26" i="1"/>
  <c r="I25" i="1"/>
  <c r="L24" i="1"/>
  <c r="K24" i="1"/>
  <c r="J24" i="1"/>
  <c r="I23" i="1"/>
  <c r="I21" i="1"/>
  <c r="I20" i="1"/>
  <c r="I19" i="1"/>
  <c r="I18" i="1"/>
  <c r="L17" i="1"/>
  <c r="K17" i="1"/>
  <c r="J17" i="1"/>
  <c r="I16" i="1"/>
  <c r="I14" i="1"/>
  <c r="I13" i="1"/>
  <c r="I12" i="1"/>
  <c r="L203" i="1" l="1"/>
  <c r="J245" i="1"/>
  <c r="T203" i="1"/>
  <c r="R245" i="1"/>
  <c r="Q245" i="1" s="1"/>
  <c r="K203" i="1"/>
  <c r="K245" i="1"/>
  <c r="M43" i="1"/>
  <c r="O245" i="1"/>
  <c r="L245" i="1"/>
  <c r="P245" i="1"/>
  <c r="R203" i="1"/>
  <c r="S245" i="1"/>
  <c r="N245" i="1"/>
  <c r="M386" i="1"/>
  <c r="O203" i="1"/>
  <c r="M379" i="1"/>
  <c r="P203" i="1"/>
  <c r="N203" i="1"/>
  <c r="P318" i="1"/>
  <c r="I386" i="1"/>
  <c r="Q386" i="1"/>
  <c r="M298" i="1"/>
  <c r="K272" i="1"/>
  <c r="I343" i="1"/>
  <c r="I389" i="1"/>
  <c r="M36" i="1"/>
  <c r="M55" i="1"/>
  <c r="M79" i="1"/>
  <c r="M169" i="1"/>
  <c r="M193" i="1"/>
  <c r="M212" i="1"/>
  <c r="M257" i="1"/>
  <c r="L318" i="1"/>
  <c r="S318" i="1"/>
  <c r="I355" i="1"/>
  <c r="I357" i="1"/>
  <c r="T318" i="1"/>
  <c r="I121" i="1"/>
  <c r="I145" i="1"/>
  <c r="I169" i="1"/>
  <c r="I193" i="1"/>
  <c r="I195" i="1"/>
  <c r="I200" i="1"/>
  <c r="I206" i="1"/>
  <c r="I230" i="1"/>
  <c r="K318" i="1"/>
  <c r="N318" i="1"/>
  <c r="Q30" i="1"/>
  <c r="Q55" i="1"/>
  <c r="Q79" i="1"/>
  <c r="Q115" i="1"/>
  <c r="Q139" i="1"/>
  <c r="Q163" i="1"/>
  <c r="Q169" i="1"/>
  <c r="Q212" i="1"/>
  <c r="J318" i="1"/>
  <c r="I385" i="1"/>
  <c r="O318" i="1"/>
  <c r="Q265" i="1"/>
  <c r="Q266" i="1" s="1"/>
  <c r="Q269" i="1"/>
  <c r="T282" i="1"/>
  <c r="T283" i="1" s="1"/>
  <c r="Q281" i="1"/>
  <c r="Q291" i="1"/>
  <c r="R318" i="1"/>
  <c r="M303" i="1"/>
  <c r="M314" i="1"/>
  <c r="M387" i="1"/>
  <c r="Q17" i="1"/>
  <c r="Q24" i="1"/>
  <c r="Q49" i="1"/>
  <c r="Q73" i="1"/>
  <c r="Q109" i="1"/>
  <c r="Q133" i="1"/>
  <c r="Q157" i="1"/>
  <c r="Q200" i="1"/>
  <c r="Q206" i="1"/>
  <c r="Q230" i="1"/>
  <c r="I253" i="1"/>
  <c r="I265" i="1"/>
  <c r="I266" i="1" s="1"/>
  <c r="L282" i="1"/>
  <c r="L283" i="1" s="1"/>
  <c r="I281" i="1"/>
  <c r="I336" i="1"/>
  <c r="I349" i="1"/>
  <c r="I377" i="1"/>
  <c r="I381" i="1"/>
  <c r="M17" i="1"/>
  <c r="M61" i="1"/>
  <c r="M85" i="1"/>
  <c r="M218" i="1"/>
  <c r="M251" i="1"/>
  <c r="M259" i="1"/>
  <c r="P272" i="1"/>
  <c r="M336" i="1"/>
  <c r="M343" i="1"/>
  <c r="Q236" i="1"/>
  <c r="Q349" i="1"/>
  <c r="J203" i="1"/>
  <c r="Q343" i="1"/>
  <c r="Q353" i="1"/>
  <c r="Q355" i="1"/>
  <c r="Q357" i="1"/>
  <c r="Q380" i="1"/>
  <c r="Q385" i="1"/>
  <c r="Q389" i="1"/>
  <c r="M357" i="1"/>
  <c r="M355" i="1"/>
  <c r="Q381" i="1"/>
  <c r="M380" i="1"/>
  <c r="M385" i="1"/>
  <c r="N282" i="1"/>
  <c r="N283" i="1" s="1"/>
  <c r="O282" i="1"/>
  <c r="O283" i="1" s="1"/>
  <c r="M381" i="1"/>
  <c r="M271" i="1"/>
  <c r="M127" i="1"/>
  <c r="M151" i="1"/>
  <c r="M175" i="1"/>
  <c r="M195" i="1"/>
  <c r="M198" i="1"/>
  <c r="I17" i="1"/>
  <c r="I24" i="1"/>
  <c r="I55" i="1"/>
  <c r="I79" i="1"/>
  <c r="I115" i="1"/>
  <c r="I139" i="1"/>
  <c r="I163" i="1"/>
  <c r="I187" i="1"/>
  <c r="I198" i="1"/>
  <c r="I224" i="1"/>
  <c r="N272" i="1"/>
  <c r="M321" i="1"/>
  <c r="M323" i="1"/>
  <c r="M325" i="1"/>
  <c r="M327" i="1"/>
  <c r="M332" i="1"/>
  <c r="M378" i="1"/>
  <c r="I49" i="1"/>
  <c r="I73" i="1"/>
  <c r="I109" i="1"/>
  <c r="I218" i="1"/>
  <c r="I234" i="1"/>
  <c r="I240" i="1"/>
  <c r="I255" i="1"/>
  <c r="I271" i="1"/>
  <c r="K282" i="1"/>
  <c r="K283" i="1" s="1"/>
  <c r="I378" i="1"/>
  <c r="I387" i="1"/>
  <c r="M24" i="1"/>
  <c r="M67" i="1"/>
  <c r="M91" i="1"/>
  <c r="M103" i="1"/>
  <c r="M133" i="1"/>
  <c r="M157" i="1"/>
  <c r="M181" i="1"/>
  <c r="M346" i="1"/>
  <c r="M384" i="1"/>
  <c r="Q67" i="1"/>
  <c r="Q91" i="1"/>
  <c r="Q103" i="1"/>
  <c r="Q127" i="1"/>
  <c r="Q151" i="1"/>
  <c r="Q181" i="1"/>
  <c r="Q187" i="1"/>
  <c r="Q193" i="1"/>
  <c r="Q195" i="1"/>
  <c r="Q271" i="1"/>
  <c r="S282" i="1"/>
  <c r="S283" i="1" s="1"/>
  <c r="Q294" i="1"/>
  <c r="Q306" i="1"/>
  <c r="Q312" i="1"/>
  <c r="Q314" i="1"/>
  <c r="Q321" i="1"/>
  <c r="Q323" i="1"/>
  <c r="Q325" i="1"/>
  <c r="Q327" i="1"/>
  <c r="Q330" i="1"/>
  <c r="Q332" i="1"/>
  <c r="Q340" i="1"/>
  <c r="Q346" i="1"/>
  <c r="Q234" i="1"/>
  <c r="M234" i="1"/>
  <c r="I61" i="1"/>
  <c r="I85" i="1"/>
  <c r="I97" i="1"/>
  <c r="I294" i="1"/>
  <c r="I340" i="1"/>
  <c r="I346" i="1"/>
  <c r="I383" i="1"/>
  <c r="M200" i="1"/>
  <c r="M224" i="1"/>
  <c r="M265" i="1"/>
  <c r="M266" i="1" s="1"/>
  <c r="M340" i="1"/>
  <c r="I133" i="1"/>
  <c r="I157" i="1"/>
  <c r="I181" i="1"/>
  <c r="I251" i="1"/>
  <c r="M121" i="1"/>
  <c r="M145" i="1"/>
  <c r="Q198" i="1"/>
  <c r="Q224" i="1"/>
  <c r="Q336" i="1"/>
  <c r="Q384" i="1"/>
  <c r="I43" i="1"/>
  <c r="I67" i="1"/>
  <c r="I91" i="1"/>
  <c r="I103" i="1"/>
  <c r="I127" i="1"/>
  <c r="I151" i="1"/>
  <c r="I175" i="1"/>
  <c r="I212" i="1"/>
  <c r="I257" i="1"/>
  <c r="I259" i="1"/>
  <c r="J282" i="1"/>
  <c r="J283" i="1" s="1"/>
  <c r="I298" i="1"/>
  <c r="I303" i="1"/>
  <c r="I306" i="1"/>
  <c r="I309" i="1"/>
  <c r="I312" i="1"/>
  <c r="I314" i="1"/>
  <c r="I321" i="1"/>
  <c r="I323" i="1"/>
  <c r="I325" i="1"/>
  <c r="I327" i="1"/>
  <c r="I330" i="1"/>
  <c r="I332" i="1"/>
  <c r="I338" i="1"/>
  <c r="I379" i="1"/>
  <c r="I384" i="1"/>
  <c r="M30" i="1"/>
  <c r="M49" i="1"/>
  <c r="M73" i="1"/>
  <c r="M115" i="1"/>
  <c r="M139" i="1"/>
  <c r="M163" i="1"/>
  <c r="M187" i="1"/>
  <c r="M230" i="1"/>
  <c r="P282" i="1"/>
  <c r="P283" i="1" s="1"/>
  <c r="M281" i="1"/>
  <c r="M291" i="1"/>
  <c r="M306" i="1"/>
  <c r="M309" i="1"/>
  <c r="M312" i="1"/>
  <c r="M338" i="1"/>
  <c r="M383" i="1"/>
  <c r="M389" i="1"/>
  <c r="Q36" i="1"/>
  <c r="Q61" i="1"/>
  <c r="Q85" i="1"/>
  <c r="Q97" i="1"/>
  <c r="Q121" i="1"/>
  <c r="Q145" i="1"/>
  <c r="Q175" i="1"/>
  <c r="Q218" i="1"/>
  <c r="Q251" i="1"/>
  <c r="Q253" i="1"/>
  <c r="Q255" i="1"/>
  <c r="Q257" i="1"/>
  <c r="Q259" i="1"/>
  <c r="R282" i="1"/>
  <c r="Q298" i="1"/>
  <c r="Q303" i="1"/>
  <c r="Q338" i="1"/>
  <c r="Q378" i="1"/>
  <c r="Q383" i="1"/>
  <c r="Q387" i="1"/>
  <c r="O272" i="1"/>
  <c r="M294" i="1"/>
  <c r="M353" i="1"/>
  <c r="I36" i="1"/>
  <c r="S272" i="1"/>
  <c r="L260" i="1"/>
  <c r="I353" i="1"/>
  <c r="K260" i="1"/>
  <c r="I269" i="1"/>
  <c r="I291" i="1"/>
  <c r="P260" i="1"/>
  <c r="T260" i="1"/>
  <c r="S260" i="1"/>
  <c r="R272" i="1"/>
  <c r="T272" i="1"/>
  <c r="O260" i="1"/>
  <c r="I277" i="1"/>
  <c r="Q309" i="1"/>
  <c r="Q277" i="1"/>
  <c r="R266" i="1"/>
  <c r="R260" i="1"/>
  <c r="M349" i="1"/>
  <c r="M277" i="1"/>
  <c r="M269" i="1"/>
  <c r="N266" i="1"/>
  <c r="N260" i="1"/>
  <c r="M236" i="1"/>
  <c r="J266" i="1"/>
  <c r="J260" i="1"/>
  <c r="I236" i="1"/>
  <c r="I30" i="1"/>
  <c r="X353" i="1"/>
  <c r="W353" i="1"/>
  <c r="V353" i="1"/>
  <c r="M245" i="1" l="1"/>
  <c r="Q282" i="1"/>
  <c r="I272" i="1"/>
  <c r="L273" i="1"/>
  <c r="M272" i="1"/>
  <c r="Q260" i="1"/>
  <c r="I283" i="1"/>
  <c r="I282" i="1"/>
  <c r="O375" i="1"/>
  <c r="J375" i="1"/>
  <c r="K375" i="1"/>
  <c r="Q272" i="1"/>
  <c r="I374" i="1"/>
  <c r="I391" i="1"/>
  <c r="M282" i="1"/>
  <c r="M283" i="1"/>
  <c r="R283" i="1"/>
  <c r="Q283" i="1" s="1"/>
  <c r="T375" i="1"/>
  <c r="K273" i="1"/>
  <c r="M260" i="1"/>
  <c r="P273" i="1"/>
  <c r="S375" i="1"/>
  <c r="T273" i="1"/>
  <c r="L375" i="1"/>
  <c r="S273" i="1"/>
  <c r="I203" i="1"/>
  <c r="I245" i="1"/>
  <c r="P375" i="1"/>
  <c r="I260" i="1"/>
  <c r="N375" i="1"/>
  <c r="I318" i="1"/>
  <c r="M318" i="1"/>
  <c r="R273" i="1"/>
  <c r="R375" i="1"/>
  <c r="Q318" i="1"/>
  <c r="M203" i="1"/>
  <c r="O273" i="1"/>
  <c r="J273" i="1"/>
  <c r="N273" i="1"/>
  <c r="Q203" i="1"/>
  <c r="U237" i="1"/>
  <c r="I273" i="1" l="1"/>
  <c r="N376" i="1"/>
  <c r="O376" i="1"/>
  <c r="O393" i="1" s="1"/>
  <c r="K376" i="1"/>
  <c r="I375" i="1"/>
  <c r="S376" i="1"/>
  <c r="M273" i="1"/>
  <c r="T376" i="1"/>
  <c r="Q375" i="1"/>
  <c r="P376" i="1"/>
  <c r="L376" i="1"/>
  <c r="Q273" i="1"/>
  <c r="M375" i="1"/>
  <c r="R376" i="1"/>
  <c r="J376" i="1"/>
  <c r="P395" i="1"/>
  <c r="N393" i="1" l="1"/>
  <c r="P393" i="1"/>
  <c r="M376" i="1"/>
  <c r="Q376" i="1"/>
  <c r="I376" i="1"/>
  <c r="X378" i="1"/>
  <c r="W378" i="1"/>
  <c r="V378" i="1"/>
  <c r="X387" i="1"/>
  <c r="W387" i="1"/>
  <c r="V387" i="1"/>
  <c r="X379" i="1"/>
  <c r="W379" i="1"/>
  <c r="V379" i="1"/>
  <c r="U248" i="1"/>
  <c r="U223" i="1"/>
  <c r="U221" i="1"/>
  <c r="U227" i="1"/>
  <c r="U215" i="1"/>
  <c r="U209" i="1"/>
  <c r="U124" i="1"/>
  <c r="U154" i="1"/>
  <c r="U148" i="1"/>
  <c r="U142" i="1"/>
  <c r="U136" i="1"/>
  <c r="U130" i="1"/>
  <c r="U118" i="1"/>
  <c r="U112" i="1"/>
  <c r="U106" i="1"/>
  <c r="U100" i="1"/>
  <c r="U94" i="1"/>
  <c r="U88" i="1"/>
  <c r="U82" i="1"/>
  <c r="U76" i="1"/>
  <c r="U70" i="1"/>
  <c r="U64" i="1"/>
  <c r="U58" i="1"/>
  <c r="U52" i="1"/>
  <c r="U33" i="1"/>
  <c r="U21" i="1"/>
  <c r="U27" i="1"/>
  <c r="U46" i="1"/>
  <c r="U42" i="1"/>
  <c r="X198" i="1"/>
  <c r="W198" i="1"/>
  <c r="V198" i="1"/>
  <c r="U197" i="1"/>
  <c r="U352" i="1"/>
  <c r="X357" i="1"/>
  <c r="W357" i="1"/>
  <c r="V357" i="1"/>
  <c r="U356" i="1"/>
  <c r="X355" i="1"/>
  <c r="W355" i="1"/>
  <c r="V355" i="1"/>
  <c r="U354" i="1"/>
  <c r="U43" i="1"/>
  <c r="U353" i="1"/>
  <c r="U350" i="1"/>
  <c r="X277" i="1"/>
  <c r="X281" i="1"/>
  <c r="X269" i="1"/>
  <c r="X271" i="1"/>
  <c r="X265" i="1"/>
  <c r="X259" i="1"/>
  <c r="X257" i="1"/>
  <c r="X255" i="1"/>
  <c r="X253" i="1"/>
  <c r="X251" i="1"/>
  <c r="X236" i="1"/>
  <c r="X234" i="1"/>
  <c r="X230" i="1"/>
  <c r="X206" i="1"/>
  <c r="X200" i="1"/>
  <c r="X195" i="1"/>
  <c r="X349" i="1"/>
  <c r="X346" i="1"/>
  <c r="X343" i="1"/>
  <c r="X340" i="1"/>
  <c r="X338" i="1"/>
  <c r="X336" i="1"/>
  <c r="X332" i="1"/>
  <c r="X330" i="1"/>
  <c r="X327" i="1"/>
  <c r="X325" i="1"/>
  <c r="X323" i="1"/>
  <c r="X321" i="1"/>
  <c r="X291" i="1"/>
  <c r="X294" i="1"/>
  <c r="X298" i="1"/>
  <c r="X303" i="1"/>
  <c r="X306" i="1"/>
  <c r="X309" i="1"/>
  <c r="X312" i="1"/>
  <c r="X314" i="1"/>
  <c r="W277" i="1"/>
  <c r="W281" i="1"/>
  <c r="W269" i="1"/>
  <c r="W271" i="1"/>
  <c r="W265" i="1"/>
  <c r="W266" i="1" s="1"/>
  <c r="W259" i="1"/>
  <c r="W257" i="1"/>
  <c r="W255" i="1"/>
  <c r="W253" i="1"/>
  <c r="W251" i="1"/>
  <c r="W236" i="1"/>
  <c r="W234" i="1"/>
  <c r="W230" i="1"/>
  <c r="W206" i="1"/>
  <c r="W200" i="1"/>
  <c r="W195" i="1"/>
  <c r="W349" i="1"/>
  <c r="W346" i="1"/>
  <c r="W343" i="1"/>
  <c r="W340" i="1"/>
  <c r="W338" i="1"/>
  <c r="W336" i="1"/>
  <c r="W332" i="1"/>
  <c r="W330" i="1"/>
  <c r="W327" i="1"/>
  <c r="W325" i="1"/>
  <c r="W323" i="1"/>
  <c r="W321" i="1"/>
  <c r="W291" i="1"/>
  <c r="W294" i="1"/>
  <c r="W298" i="1"/>
  <c r="W303" i="1"/>
  <c r="W306" i="1"/>
  <c r="W309" i="1"/>
  <c r="W312" i="1"/>
  <c r="W314" i="1"/>
  <c r="V277" i="1"/>
  <c r="V281" i="1"/>
  <c r="V269" i="1"/>
  <c r="V271" i="1"/>
  <c r="V265" i="1"/>
  <c r="V266" i="1" s="1"/>
  <c r="V259" i="1"/>
  <c r="V257" i="1"/>
  <c r="U257" i="1" s="1"/>
  <c r="V255" i="1"/>
  <c r="V253" i="1"/>
  <c r="V251" i="1"/>
  <c r="V236" i="1"/>
  <c r="V234" i="1"/>
  <c r="V230" i="1"/>
  <c r="V206" i="1"/>
  <c r="V200" i="1"/>
  <c r="V195" i="1"/>
  <c r="V349" i="1"/>
  <c r="V346" i="1"/>
  <c r="V343" i="1"/>
  <c r="V340" i="1"/>
  <c r="V338" i="1"/>
  <c r="V336" i="1"/>
  <c r="V332" i="1"/>
  <c r="V330" i="1"/>
  <c r="V327" i="1"/>
  <c r="V325" i="1"/>
  <c r="V323" i="1"/>
  <c r="V321" i="1"/>
  <c r="V291" i="1"/>
  <c r="V294" i="1"/>
  <c r="V298" i="1"/>
  <c r="V303" i="1"/>
  <c r="V306" i="1"/>
  <c r="V309" i="1"/>
  <c r="V312" i="1"/>
  <c r="V314" i="1"/>
  <c r="X385" i="1"/>
  <c r="X389" i="1"/>
  <c r="W385" i="1"/>
  <c r="W389" i="1"/>
  <c r="V385" i="1"/>
  <c r="V389" i="1"/>
  <c r="U194" i="1"/>
  <c r="U192" i="1"/>
  <c r="U186" i="1"/>
  <c r="U168" i="1"/>
  <c r="U156" i="1"/>
  <c r="U153" i="1"/>
  <c r="U152" i="1"/>
  <c r="U150" i="1"/>
  <c r="U147" i="1"/>
  <c r="U146" i="1"/>
  <c r="U144" i="1"/>
  <c r="U141" i="1"/>
  <c r="U140" i="1"/>
  <c r="U138" i="1"/>
  <c r="U135" i="1"/>
  <c r="U134" i="1"/>
  <c r="U132" i="1"/>
  <c r="U129" i="1"/>
  <c r="U128" i="1"/>
  <c r="U126" i="1"/>
  <c r="U123" i="1"/>
  <c r="U122" i="1"/>
  <c r="U120" i="1"/>
  <c r="U117" i="1"/>
  <c r="U116" i="1"/>
  <c r="U114" i="1"/>
  <c r="U111" i="1"/>
  <c r="U110" i="1"/>
  <c r="U108" i="1"/>
  <c r="U105" i="1"/>
  <c r="U104" i="1"/>
  <c r="U102" i="1"/>
  <c r="U99" i="1"/>
  <c r="U98" i="1"/>
  <c r="U96" i="1"/>
  <c r="U93" i="1"/>
  <c r="U92" i="1"/>
  <c r="U90" i="1"/>
  <c r="U87" i="1"/>
  <c r="U86" i="1"/>
  <c r="U84" i="1"/>
  <c r="U81" i="1"/>
  <c r="U80" i="1"/>
  <c r="U78" i="1"/>
  <c r="U75" i="1"/>
  <c r="U74" i="1"/>
  <c r="U72" i="1"/>
  <c r="U69" i="1"/>
  <c r="U68" i="1"/>
  <c r="U66" i="1"/>
  <c r="U63" i="1"/>
  <c r="U62" i="1"/>
  <c r="U60" i="1"/>
  <c r="U57" i="1"/>
  <c r="U56" i="1"/>
  <c r="U54" i="1"/>
  <c r="U51" i="1"/>
  <c r="U50" i="1"/>
  <c r="U48" i="1"/>
  <c r="U45" i="1"/>
  <c r="U44" i="1"/>
  <c r="U40" i="1"/>
  <c r="U39" i="1"/>
  <c r="U38" i="1"/>
  <c r="U37" i="1"/>
  <c r="U35" i="1"/>
  <c r="U32" i="1"/>
  <c r="U31" i="1"/>
  <c r="U29" i="1"/>
  <c r="U26" i="1"/>
  <c r="U25" i="1"/>
  <c r="U23" i="1"/>
  <c r="U20" i="1"/>
  <c r="U19" i="1"/>
  <c r="U18" i="1"/>
  <c r="U14" i="1"/>
  <c r="U13" i="1"/>
  <c r="U12" i="1"/>
  <c r="U211" i="1"/>
  <c r="U217" i="1"/>
  <c r="U229" i="1"/>
  <c r="U250" i="1"/>
  <c r="U208" i="1"/>
  <c r="U214" i="1"/>
  <c r="U220" i="1"/>
  <c r="U226" i="1"/>
  <c r="U232" i="1"/>
  <c r="U305" i="1"/>
  <c r="U307" i="1"/>
  <c r="U310" i="1"/>
  <c r="U313" i="1"/>
  <c r="U295" i="1"/>
  <c r="U301" i="1"/>
  <c r="U289" i="1"/>
  <c r="U280" i="1"/>
  <c r="U293" i="1"/>
  <c r="U296" i="1"/>
  <c r="U335" i="1"/>
  <c r="U300" i="1"/>
  <c r="U286" i="1"/>
  <c r="U347" i="1"/>
  <c r="U334" i="1"/>
  <c r="U299" i="1"/>
  <c r="U287" i="1"/>
  <c r="U279" i="1"/>
  <c r="U341" i="1"/>
  <c r="U344" i="1"/>
  <c r="U205" i="1"/>
  <c r="U207" i="1"/>
  <c r="U213" i="1"/>
  <c r="U219" i="1"/>
  <c r="U225" i="1"/>
  <c r="U235" i="1"/>
  <c r="U247" i="1"/>
  <c r="U254" i="1"/>
  <c r="U256" i="1"/>
  <c r="U258" i="1"/>
  <c r="U264" i="1"/>
  <c r="U268" i="1"/>
  <c r="U270" i="1"/>
  <c r="U278" i="1"/>
  <c r="U288" i="1"/>
  <c r="U292" i="1"/>
  <c r="U304" i="1"/>
  <c r="U320" i="1"/>
  <c r="U322" i="1"/>
  <c r="U324" i="1"/>
  <c r="U326" i="1"/>
  <c r="U328" i="1"/>
  <c r="U331" i="1"/>
  <c r="U333" i="1"/>
  <c r="U339" i="1"/>
  <c r="U342" i="1"/>
  <c r="U345" i="1"/>
  <c r="U348" i="1"/>
  <c r="U297" i="1"/>
  <c r="U290" i="1"/>
  <c r="U302" i="1"/>
  <c r="M393" i="1" l="1"/>
  <c r="V203" i="1"/>
  <c r="V245" i="1"/>
  <c r="W203" i="1"/>
  <c r="W245" i="1"/>
  <c r="X203" i="1"/>
  <c r="X245" i="1"/>
  <c r="U245" i="1" s="1"/>
  <c r="U386" i="1"/>
  <c r="U73" i="1"/>
  <c r="U309" i="1"/>
  <c r="U325" i="1"/>
  <c r="U336" i="1"/>
  <c r="U346" i="1"/>
  <c r="U36" i="1"/>
  <c r="U67" i="1"/>
  <c r="U91" i="1"/>
  <c r="U115" i="1"/>
  <c r="U163" i="1"/>
  <c r="U269" i="1"/>
  <c r="U340" i="1"/>
  <c r="U383" i="1"/>
  <c r="V318" i="1"/>
  <c r="U385" i="1"/>
  <c r="U187" i="1"/>
  <c r="U206" i="1"/>
  <c r="U230" i="1"/>
  <c r="U253" i="1"/>
  <c r="U277" i="1"/>
  <c r="W318" i="1"/>
  <c r="U338" i="1"/>
  <c r="U389" i="1"/>
  <c r="U312" i="1"/>
  <c r="U298" i="1"/>
  <c r="U323" i="1"/>
  <c r="U30" i="1"/>
  <c r="U61" i="1"/>
  <c r="U85" i="1"/>
  <c r="U109" i="1"/>
  <c r="U157" i="1"/>
  <c r="U181" i="1"/>
  <c r="U251" i="1"/>
  <c r="U259" i="1"/>
  <c r="X318" i="1"/>
  <c r="U306" i="1"/>
  <c r="U291" i="1"/>
  <c r="U349" i="1"/>
  <c r="U97" i="1"/>
  <c r="U121" i="1"/>
  <c r="U145" i="1"/>
  <c r="U169" i="1"/>
  <c r="U193" i="1"/>
  <c r="U234" i="1"/>
  <c r="U343" i="1"/>
  <c r="U24" i="1"/>
  <c r="U55" i="1"/>
  <c r="U79" i="1"/>
  <c r="U103" i="1"/>
  <c r="U175" i="1"/>
  <c r="U195" i="1"/>
  <c r="U218" i="1"/>
  <c r="U327" i="1"/>
  <c r="U200" i="1"/>
  <c r="U17" i="1"/>
  <c r="U236" i="1"/>
  <c r="U381" i="1"/>
  <c r="W282" i="1"/>
  <c r="W283" i="1" s="1"/>
  <c r="U357" i="1"/>
  <c r="W272" i="1"/>
  <c r="U321" i="1"/>
  <c r="U212" i="1"/>
  <c r="U271" i="1"/>
  <c r="U355" i="1"/>
  <c r="V260" i="1"/>
  <c r="U330" i="1"/>
  <c r="U139" i="1"/>
  <c r="X260" i="1"/>
  <c r="U127" i="1"/>
  <c r="U255" i="1"/>
  <c r="V272" i="1"/>
  <c r="U332" i="1"/>
  <c r="X272" i="1"/>
  <c r="U380" i="1"/>
  <c r="U384" i="1"/>
  <c r="U314" i="1"/>
  <c r="U303" i="1"/>
  <c r="U294" i="1"/>
  <c r="U198" i="1"/>
  <c r="V282" i="1"/>
  <c r="U265" i="1"/>
  <c r="U266" i="1" s="1"/>
  <c r="X282" i="1"/>
  <c r="X283" i="1" s="1"/>
  <c r="U281" i="1"/>
  <c r="W260" i="1"/>
  <c r="U133" i="1"/>
  <c r="U378" i="1"/>
  <c r="X266" i="1"/>
  <c r="U387" i="1"/>
  <c r="U224" i="1"/>
  <c r="U151" i="1"/>
  <c r="U49" i="1"/>
  <c r="X375" i="1" l="1"/>
  <c r="V273" i="1"/>
  <c r="X273" i="1"/>
  <c r="W273" i="1"/>
  <c r="U318" i="1"/>
  <c r="U272" i="1"/>
  <c r="U260" i="1"/>
  <c r="L393" i="1"/>
  <c r="V375" i="1"/>
  <c r="W375" i="1"/>
  <c r="V283" i="1"/>
  <c r="U283" i="1" s="1"/>
  <c r="U282" i="1"/>
  <c r="R393" i="1"/>
  <c r="K393" i="1"/>
  <c r="S393" i="1"/>
  <c r="U203" i="1"/>
  <c r="U375" i="1" l="1"/>
  <c r="W376" i="1"/>
  <c r="W393" i="1" s="1"/>
  <c r="U273" i="1"/>
  <c r="X376" i="1"/>
  <c r="X393" i="1" s="1"/>
  <c r="V376" i="1"/>
  <c r="V393" i="1" s="1"/>
  <c r="J393" i="1"/>
  <c r="Q393" i="1"/>
  <c r="U376" i="1" l="1"/>
  <c r="U393" i="1" s="1"/>
  <c r="I393" i="1"/>
  <c r="T393" i="1"/>
</calcChain>
</file>

<file path=xl/comments1.xml><?xml version="1.0" encoding="utf-8"?>
<comments xmlns="http://schemas.openxmlformats.org/spreadsheetml/2006/main">
  <authors>
    <author>Mindaugas Šatkus</author>
  </authors>
  <commentList>
    <comment ref="T316" authorId="0" shapeId="0">
      <text>
        <r>
          <rPr>
            <b/>
            <sz val="9"/>
            <color indexed="81"/>
            <rFont val="Tahoma"/>
            <family val="2"/>
            <charset val="186"/>
          </rPr>
          <t>4000 eurų numatyti vidaus patalpoms projektuoti.</t>
        </r>
      </text>
    </comment>
  </commentList>
</comments>
</file>

<file path=xl/sharedStrings.xml><?xml version="1.0" encoding="utf-8"?>
<sst xmlns="http://schemas.openxmlformats.org/spreadsheetml/2006/main" count="751" uniqueCount="301">
  <si>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</si>
  <si>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</si>
  <si>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</si>
  <si>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</si>
  <si>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</si>
  <si>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</si>
  <si>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</si>
  <si>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</si>
  <si>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2017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</si>
  <si>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</si>
  <si>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</si>
  <si>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</si>
  <si>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</si>
  <si>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</si>
  <si>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</si>
  <si>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</si>
  <si>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įstaigose</t>
  </si>
  <si>
    <t xml:space="preserve">Bendrųjų ugdymo planų, ikimokyklinio ir priešmokyklinio ugdymo programos įgyvendinimas  bei tinkamos ugdymo aplinkos užtikrinimas Gargždų „Minijos“ progimnazijoje </t>
  </si>
  <si>
    <t>15.1</t>
  </si>
  <si>
    <t>09.02.01.01.</t>
  </si>
  <si>
    <t>1.1.1.7.</t>
  </si>
  <si>
    <t>MK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</si>
  <si>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</si>
  <si>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</si>
  <si>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</si>
  <si>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</si>
  <si>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15.2</t>
  </si>
  <si>
    <t>1.1.1.8.</t>
  </si>
  <si>
    <t>VB(D)</t>
  </si>
  <si>
    <t>15.6</t>
  </si>
  <si>
    <t>09.02.02.01.</t>
  </si>
  <si>
    <t>1.1.1.9.</t>
  </si>
  <si>
    <t>15.3</t>
  </si>
  <si>
    <t>1.1.1.10.</t>
  </si>
  <si>
    <t>Bendrųjų ugdymo planų, ikimokyklinio ir priešmokyklinio ugdymo programos įgyvendinimas  bei tinkamos ugdymo aplinkos užtikrinimas Priekulės I.Simonaitytės gimnazijoje</t>
  </si>
  <si>
    <t>15.4</t>
  </si>
  <si>
    <t>1.1.1.11.</t>
  </si>
  <si>
    <t>Bendrųjų ugdymo planų, ikimokyklinio ir priešmokyklinio ugdymo programos įgyvendinimas  bei tinkamos ugdymo aplinkos užtikrinimas Veiviržėnų Jurgio Šaulio gimnazijoje</t>
  </si>
  <si>
    <t>15.5</t>
  </si>
  <si>
    <t>1.1.1.12.</t>
  </si>
  <si>
    <t>Bendrųjų ugdymo planų įgyvendinimas bei tinkamos ugdymo aplinkos užtikrinimas Agluonėnų pagrindinėje mokykloje</t>
  </si>
  <si>
    <t>15.7</t>
  </si>
  <si>
    <t>1.1.1.13.</t>
  </si>
  <si>
    <t>Bendrųjų ugdymo planų, ikimokyklinio ir priešmokyklinio ugdymo programos įgyvendinimas bei tinkamos ugdymo aplinkos užtikrinimas Dituvos pagrindinėje mokykloje</t>
  </si>
  <si>
    <t>15.9</t>
  </si>
  <si>
    <t>1.1.1.14.</t>
  </si>
  <si>
    <t>Bendrųjų ugdymo planų įgyvendinimas bei tinkamos ugdymo aplinkos užtikrinimas Dovilų  pagrindinėje mokykloje</t>
  </si>
  <si>
    <t>15.10</t>
  </si>
  <si>
    <t>1.1.1.15.</t>
  </si>
  <si>
    <t>Bendrųjų ugdymo planų įgyvendinimas bei tinkamos ugdymo aplinkos užtikrinimas Drevernos pagrindinėje mokykloje</t>
  </si>
  <si>
    <t>15.11</t>
  </si>
  <si>
    <t>1.1.1.16.</t>
  </si>
  <si>
    <t>Bendrųjų ugdymo planų, ikimokyklinio ir priešmokyklinio ugdymo programos įgyvendinimas bei tinkamos ugdymo aplinkos užtikrinimas Judrėnų St. Dariaus pagrindinėje mokykloje</t>
  </si>
  <si>
    <t>15.12</t>
  </si>
  <si>
    <t>1.1.1.17.</t>
  </si>
  <si>
    <t>Bendrųjų ugdymo planų, ikimokyklinio ir priešmokyklinio ugdymo programos įgyvendinimas bei tinkamos ugdymo aplinkos užtikrinimas Ketvergių pagrindinėje mokykloje</t>
  </si>
  <si>
    <t>15.13</t>
  </si>
  <si>
    <t>1.1.1.18.</t>
  </si>
  <si>
    <t>Bendrųjų ugdymo planų, ikimokyklinio ir priešmokyklinio ugdymo programos įgyvendinimas bei tinkamos ugdymo aplinkos užtikrinimas Kretingalės pagrindinėje mokykloje</t>
  </si>
  <si>
    <t>15.14</t>
  </si>
  <si>
    <t>1.1.1.19.</t>
  </si>
  <si>
    <t>Bendrųjų ugdymo planų, ikimokyklinio ir priešmokyklinio ugdymo programos įgyvendinimas bei tinkamos ugdymo aplinkos užtikrinimas Lapių pagrindinėje mokykloje</t>
  </si>
  <si>
    <t>15.15</t>
  </si>
  <si>
    <t>1.1.1.20.</t>
  </si>
  <si>
    <t>Bendrųjų ugdymo planų, ikimokyklinio ir priešmokyklinio ugdymo programos įgyvendinimas bei tinkamos ugdymo aplinkos užtikrinimas Pašlūžmio mokykloje-daugiafunkciame centre</t>
  </si>
  <si>
    <t>15.16</t>
  </si>
  <si>
    <t>1.1.1.21.</t>
  </si>
  <si>
    <t>Bendrųjų ugdymo planų, ikimokyklinio ir priešmokyklinio ugdymo programos įgyvendinimas bei tinkamos ugdymo aplinkos užtikrinimas Plikių I. Labutytės pagrindinėje mokykloje</t>
  </si>
  <si>
    <t>15.18</t>
  </si>
  <si>
    <t>1.1.1.22.</t>
  </si>
  <si>
    <t>Bendrųjų ugdymo planų, ikimokyklinio ir priešmokyklinio ugdymo programos įgyvendinimas bei tinkamos ugdymo aplinkos užtikrinimas Šiūparių pagrindinėje mokykloje</t>
  </si>
  <si>
    <t>15.19</t>
  </si>
  <si>
    <t>1.1.1.23.</t>
  </si>
  <si>
    <t>Bendrųjų ugdymo planų, ikimokyklinio ir priešmokyklinio ugdymo programos įgyvendinimas bei tinkamos ugdymo aplinkos užtikrinimas Vėžaičių pagrindinėje mokykloje</t>
  </si>
  <si>
    <t>15.23</t>
  </si>
  <si>
    <t>1.1.1.24.</t>
  </si>
  <si>
    <t>Bendrųjų ugdymo planų ikimokyklinio ir priešmokyklinio ugdymo programų ir tinkamos ugdymo aplinkos įgyvendinimas Kvietinių mokykloje-darželyje</t>
  </si>
  <si>
    <t>15.34</t>
  </si>
  <si>
    <t>09.01.02.01.</t>
  </si>
  <si>
    <t>1.1.1.25.</t>
  </si>
  <si>
    <t>15.21</t>
  </si>
  <si>
    <t>09.01.01.01.</t>
  </si>
  <si>
    <t>1.1.1.26.</t>
  </si>
  <si>
    <t>15.22</t>
  </si>
  <si>
    <t>1.1.1.27.</t>
  </si>
  <si>
    <t>1.1.1.28.</t>
  </si>
  <si>
    <t xml:space="preserve">Ikimokyklinio ir priešmokyklinio ugdymų programų įgyvendinimas bei tinkamos ugdymo aplinkos užtikrinimas Gargždų ugdymo centre „Naminukas“ </t>
  </si>
  <si>
    <t>15.24</t>
  </si>
  <si>
    <t>1.1.1.29.</t>
  </si>
  <si>
    <t>15.25</t>
  </si>
  <si>
    <t>1.1.1.30.</t>
  </si>
  <si>
    <t>15.26</t>
  </si>
  <si>
    <t>1.1.1.31.</t>
  </si>
  <si>
    <t>Ikimokyklinio ir priešmokyklinio ugdymų programų įgyvendinimas bei tinkamos ugdymo aplinkos užtikrinimas Kretingalės lopšelyje-darželyje</t>
  </si>
  <si>
    <t>15.27</t>
  </si>
  <si>
    <t>1.1.1.32.</t>
  </si>
  <si>
    <t>Ikimokyklinio ir priešmokyklinio ugdymų programų įgyvendinimas bei tinkamos ugdymo aplinkos užtikrinimas Priekulės lopšelyje-darželyje</t>
  </si>
  <si>
    <t>15.28</t>
  </si>
  <si>
    <t>1.1.1.33.</t>
  </si>
  <si>
    <t>Ikimokyklinio ir priešmokyklinio ugdymų programų įgyvendinimas bei tinkamos ugdymo aplinkos užtikrinimas Vėžaičių lopšelyje-darželyje</t>
  </si>
  <si>
    <t>15.29</t>
  </si>
  <si>
    <t>1.1.1.34.</t>
  </si>
  <si>
    <t>Ikimokyklinio ir priešmokyklinio ugdymų programų įgyvendinimas bei tinkamos ugdymo aplinkos užtikrinimas Drevernos vaikų darželyje</t>
  </si>
  <si>
    <t>15.33</t>
  </si>
  <si>
    <t>1.1.1.35.</t>
  </si>
  <si>
    <t>Ikimokyklinio ir priešmokyklinio ugdymų programų įgyvendinimas bei tinkamos ugdymo aplinkos užtikrinimas Slengių mokykloje daugiafunkciame centre</t>
  </si>
  <si>
    <t>15.38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</si>
  <si>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</si>
  <si>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</si>
  <si>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</si>
  <si>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</si>
  <si>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</si>
  <si>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Organizacinės, buitinės technikos įsigijimas ir higienos normų užtikrinimas švietimo įstaigoms</t>
  </si>
  <si>
    <t>1.3.1.3.</t>
  </si>
  <si>
    <t>Iš viso uždaviniui</t>
  </si>
  <si>
    <t>09.08.01.02.</t>
  </si>
  <si>
    <t>1.1.2.2.</t>
  </si>
  <si>
    <t xml:space="preserve">Neformaliojo ugdymo programų įgyvendinimas ir tinkamos aplinkos užtikrinimas  Gargždų muzikos mokykloje </t>
  </si>
  <si>
    <t>15.30</t>
  </si>
  <si>
    <t>09.05.01.01.</t>
  </si>
  <si>
    <t>1.1.2.3.</t>
  </si>
  <si>
    <t xml:space="preserve">Neformaliojo ugdymo programų įgyvendinimas ir tinkamos aplinkos užtikrinimas Priekulės muzikos mokykloje </t>
  </si>
  <si>
    <t>15.31</t>
  </si>
  <si>
    <t>1.1.2.4.</t>
  </si>
  <si>
    <t>Neformaliojo ugdymo programų įgyvendinimas ir tinkamos aplinkos užtikrinimas  Gargždų vaikų ir jaunimo  laisvalaikio centre</t>
  </si>
  <si>
    <t>15.32</t>
  </si>
  <si>
    <t>1.1.2.5.</t>
  </si>
  <si>
    <t>Neformaliojo ugdymo programų įgyvendinimas ir tinkamos aplinkos užtikrinimas  Gargždų sporto mokykloje</t>
  </si>
  <si>
    <t>15.37</t>
  </si>
  <si>
    <t>1.1.2.6.</t>
  </si>
  <si>
    <t>Jaunųjų futbolininkų ugdymo programos įgyvendinimas</t>
  </si>
  <si>
    <t>1.5.2</t>
  </si>
  <si>
    <t>09.05.01.01</t>
  </si>
  <si>
    <t>1.2.1.2.</t>
  </si>
  <si>
    <t>KT</t>
  </si>
  <si>
    <t>1.5.3</t>
  </si>
  <si>
    <t>1.2.1.3.</t>
  </si>
  <si>
    <t>iš viso uždaviniui:</t>
  </si>
  <si>
    <t>Sudaryti sąlygas gyventojams Klaipėdos rajono švietimo centre tenkinti pažinimo poreikius, tobulinti įgytą kvalifikaciją</t>
  </si>
  <si>
    <t>Klaipėdos rajono švietimo centro veiklos užtikrinimas</t>
  </si>
  <si>
    <t>15.35</t>
  </si>
  <si>
    <t>09.05.01.02.</t>
  </si>
  <si>
    <t>1.4.1.6.</t>
  </si>
  <si>
    <t>1.1.3.1.</t>
  </si>
  <si>
    <t>Mokyklinės dokumentacijos, mokinio pažymėjimų įsigyjimas</t>
  </si>
  <si>
    <t>1.1.3.2.</t>
  </si>
  <si>
    <t>1.1.3.3.</t>
  </si>
  <si>
    <t>Klaipėdos rajono neformaliojo švietimo mokyklų veiklos išorinio vertinimo organizavimas ir vykdymas</t>
  </si>
  <si>
    <t>Užtikrinti specialiosios pedagoginės ir psichologinės pagalbos teikimą</t>
  </si>
  <si>
    <t>Pedagoginės psichologinės tarnybos veiklos užtikrinimas</t>
  </si>
  <si>
    <t>15.36</t>
  </si>
  <si>
    <t>09.05.01.03</t>
  </si>
  <si>
    <t>1.1.4.1.</t>
  </si>
  <si>
    <t>Užtikrinti mokinių vežimą į ugdymo įstaigas</t>
  </si>
  <si>
    <t>Mokinių vežimo į ugdymo įstaigas finansavimas</t>
  </si>
  <si>
    <t>09.06.01.01</t>
  </si>
  <si>
    <t>1.1.5.1.</t>
  </si>
  <si>
    <t>Mokyklinių autobusų įsigijimas</t>
  </si>
  <si>
    <t>09.02.01.01    09.01.02.01</t>
  </si>
  <si>
    <t>1.1.5.2.</t>
  </si>
  <si>
    <t>Iš viso uždaviniui:</t>
  </si>
  <si>
    <t>Iš viso tikslui</t>
  </si>
  <si>
    <t>Skatinti jaunimo iniciatyvą ir saviraišką, teikiant informavimo, konsultavimo paslaugas</t>
  </si>
  <si>
    <t>Klaipėdos rajono savivaldybės jaunimo politikos plėtros 2014-2016 m. programos įgyvendinimas</t>
  </si>
  <si>
    <t>15</t>
  </si>
  <si>
    <t>09.08.01.02</t>
  </si>
  <si>
    <t>1.2.2.3.</t>
  </si>
  <si>
    <t>Projekto „Atviro darbo su jaunimu plėtra Gargžduose“ įgyvendinimas</t>
  </si>
  <si>
    <t>1.2.1.4.</t>
  </si>
  <si>
    <t>ES</t>
  </si>
  <si>
    <t>BFL</t>
  </si>
  <si>
    <t>Iš viso tikslui:</t>
  </si>
  <si>
    <t>Modernizuoti švietimo įstaigas</t>
  </si>
  <si>
    <t>Didinti energijos vartojimo efektyvumą švietimo įstaigose</t>
  </si>
  <si>
    <t>Energijos vartojimo efektyvumo didinimas Dituvos pagrindinėje mokykloje</t>
  </si>
  <si>
    <t>1.4.3.3.</t>
  </si>
  <si>
    <t>SL</t>
  </si>
  <si>
    <t>1.4.4.37.</t>
  </si>
  <si>
    <t>Dovilų pagrindinės mokyklos renovacija</t>
  </si>
  <si>
    <t>09.02.01.01</t>
  </si>
  <si>
    <t>1.4.4.9.</t>
  </si>
  <si>
    <t>Laaif</t>
  </si>
  <si>
    <t>20</t>
  </si>
  <si>
    <t>Gargždų vaikų ir jaunimo laisvalaikio centro rekonstravimas</t>
  </si>
  <si>
    <t>1.4.4.15.</t>
  </si>
  <si>
    <t>Ketvergių pagrindinės mokyklos modernizavimas</t>
  </si>
  <si>
    <t>1.3.1.2.</t>
  </si>
  <si>
    <t>Priekulės Ievos Simonaitytės gimnazijos pastato (1C2p) katilinės atnaujinimas</t>
  </si>
  <si>
    <t>1.3.2.7.</t>
  </si>
  <si>
    <t>1.3.2.8.</t>
  </si>
  <si>
    <t>Veiviržėnų J. Šaulio  gimnazijos Pėžaičių skyriaus katilinės atnaujinimas</t>
  </si>
  <si>
    <t>1.3.2.9.</t>
  </si>
  <si>
    <t>Iš viso  uždaviniui</t>
  </si>
  <si>
    <t>Gargždų muzikos mokyklos mansardinio aukšto įrengimas</t>
  </si>
  <si>
    <t>1.4.4.1.</t>
  </si>
  <si>
    <t>09.02.02.01</t>
  </si>
  <si>
    <t>1.4.4.2.</t>
  </si>
  <si>
    <t>Judrėnų Stepono Dariaus pagrindinės mokyklos valgyklos statyba</t>
  </si>
  <si>
    <t>1.4.4.3.</t>
  </si>
  <si>
    <t>Veiviržėnų J. Šaulio  gimnazijos vaikų darželio pastato remontas</t>
  </si>
  <si>
    <t>1.4.4.22.</t>
  </si>
  <si>
    <t>Švietimo įstaigų elektros ūkio aptarnavimas</t>
  </si>
  <si>
    <t xml:space="preserve">  09.02.02.01. 09.01.02.01   09.01.01.01.  09.02.01.01.</t>
  </si>
  <si>
    <t>1.4.4.23.</t>
  </si>
  <si>
    <t>Švietimo paslaugų prieinamumo kaimo gyvenamojoje vietovėje didinimas, modernizuojant Plikių pagrindinės mokyklos Slengių skyriaus patalpas</t>
  </si>
  <si>
    <t>09.01.02.01</t>
  </si>
  <si>
    <t>1.4.4.25.</t>
  </si>
  <si>
    <t>Švietimo įstaigų avarinių krosnių, kaminų, katilų, šiluminių mazgų, stogų ir mokyklinių autobusų remontas</t>
  </si>
  <si>
    <t xml:space="preserve">09.02.01.01. </t>
  </si>
  <si>
    <t>1.4.4.28.</t>
  </si>
  <si>
    <t xml:space="preserve">Dituvos pagrindinės mokyklos antrojo pastato (2C1p Unikalus Nr. 4400-0112-5513) klasių remontui </t>
  </si>
  <si>
    <t>1.4.4.34.</t>
  </si>
  <si>
    <t>Veiviržėnų J. Šaulio gimnazijos bendrabučio pastato modernizavimas</t>
  </si>
  <si>
    <t>1.3.3.1.</t>
  </si>
  <si>
    <t>VIP</t>
  </si>
  <si>
    <t>1.3.3.3.</t>
  </si>
  <si>
    <t>Dituvos pagrindinės mokyklos sporto salės statyba</t>
  </si>
  <si>
    <t>1.3.3.4.</t>
  </si>
  <si>
    <t>iš viso tikslui:</t>
  </si>
  <si>
    <t>Iš viso programai:</t>
  </si>
  <si>
    <t>IŠ VISO:</t>
  </si>
  <si>
    <t>Ikimokyklinio ir priešmokyklinio ugdymų programų įgyvendinimas bei tinkamos ugdymo aplinkos užtikrinimas Agluonėnų lopšelyje-darželyje „Nykštukas“</t>
  </si>
  <si>
    <t>Ikimokyklinio ir priešmokyklinio ugdymų programų įgyvendinimas bei tinkamos ugdymo aplinkos užtikrinimas Dovilų lopšelyje-darželyje „Kregždutė“</t>
  </si>
  <si>
    <t>Bendrųjų ugdymo planų įgyvendinimas  bei tinkamos ugdymo aplinkos užtikrinimas Gargždų „Vaivorykštės“ gimnazijoje</t>
  </si>
  <si>
    <t>Gargždų „Minijos“ progimnazijos Gobergiškės skyriaus katilinės atnaujinimas</t>
  </si>
  <si>
    <t>Projekto „Klaipėdos rajono Gargždų „Minijos“ vidurinės mokyklos pastato Gargžduose, P. Cvirkos g. 25, rekonstravimas“ įgyvendinimas</t>
  </si>
  <si>
    <t>„Trečiojo amžiaus universiteto“ veiklos organizavimas</t>
  </si>
  <si>
    <t>Klaipėdos krašto buriavimo sporto mokyklos „Žiemys“ ugdymo programos įgyvendinimas</t>
  </si>
  <si>
    <t>1.3.3.5.</t>
  </si>
  <si>
    <t>Gargždų lopšelio-darželio „Ąžuoliukas“ pastato modernizavimas</t>
  </si>
  <si>
    <t>Ikimokyklinio ir priešmokyklinio ugdymų programų įgyvendinimas bei tinkamos ugdymo aplinkos užtikrinimas Gargždų lopšelyje-darželyje „Saulutė“</t>
  </si>
  <si>
    <t>Ikimokyklinio ir priešmokyklinio ugdymų programų įgyvendinimas bei tinkamos ugdymo aplinkos užtikrinimas Gargždų lopšelyje-darželyje „Gintarėlis“</t>
  </si>
  <si>
    <t>Ikimokyklinio ir priešmokyklinio ugdymų programų įgyvendinimas bei tinkamos ugdymo aplinkos užtikrinimas Gargždų lopšelyje-darželyje „Ąžuoliukas“</t>
  </si>
  <si>
    <t>Lapių pagrindinės mokyklos bendrabučio pastato rekonstrukcija</t>
  </si>
  <si>
    <t>1.3.3.6.</t>
  </si>
  <si>
    <t>1.3.3.8.</t>
  </si>
  <si>
    <t>SB(P)</t>
  </si>
  <si>
    <t>Neformaliojo vaikų švietimo programų įgyvendinimas</t>
  </si>
  <si>
    <t>1.2.1.5.</t>
  </si>
  <si>
    <t>2015 m. faktas</t>
  </si>
  <si>
    <t>2016 m. asignavimai</t>
  </si>
  <si>
    <t>2018 m. išlaidų projektas</t>
  </si>
  <si>
    <t>15.20</t>
  </si>
  <si>
    <t>Konkursų, olimpiadų, renginių  organizavimas rajone ir dalyvavimas Dainų šventėje, respublikiniuose renginiuose</t>
  </si>
  <si>
    <t xml:space="preserve">Bendrųjų ugdymo planų, ikimokyklinio ir priešmokyklinio ugdymo programos įgyvendinimas  bei tinkamos ugdymo aplinkos užtikrinimas Endriejavo pagrindinė mokykloje </t>
  </si>
  <si>
    <t xml:space="preserve">Endriejavo pagrindinės mokyklos vidaus patalpų remontas </t>
  </si>
  <si>
    <t>iš viso priemonei:</t>
  </si>
  <si>
    <t xml:space="preserve">Gargždų "Minijos" progimnazijos  dalyvavimas projekte "Veikime – Pietų Baltijos iniciatyvos mažinant klimato kaitą" pagal Europos Sąjungos Pietų Baltijos programą </t>
  </si>
  <si>
    <t>Darželio, adresu Kaštonų g. 4, Gobergiškės k., patalpų įrengimo projekto parengimas ir rangos darbai</t>
  </si>
  <si>
    <t>Atsiskaitymas už  vaikų ugdymą Klaipėdos miesto savivaldybės ikimokyklinėse ir bendrojo ugdymo įstaigose</t>
  </si>
  <si>
    <t>Gargždų atviro jaunimo centro veiklos užtikrinimas</t>
  </si>
  <si>
    <t>Sudaryti sąlygas tenkinti mokinių pažinimo, lavinimosi ir saviraiškos poreikius</t>
  </si>
  <si>
    <t>Veiviržėnų J. Šaulio gimnazijos Pėžaičių sk. pastato  remontas</t>
  </si>
  <si>
    <t>LK</t>
  </si>
  <si>
    <t>Agluonėnų pagrindinės mokyklos patalpų remontas</t>
  </si>
  <si>
    <t>2016-2018 METŲ ŽINIŲ VISUOMENĖS PLĖTROS PROGRAMOS TIKSLŲ, UŽDAVINIŲ IR PRIEMONIŲ ASIGNAVIMŲ SUVESTINĖ</t>
  </si>
  <si>
    <t>tūkst. eurų</t>
  </si>
  <si>
    <t>Gargždų „Minijos“ progimnazijos Gobergiškės skyriaus pastato modernizavimo projekto parengimas ir remonto darbai</t>
  </si>
  <si>
    <t>1.3.2.10.</t>
  </si>
  <si>
    <t>1.3.3.9.</t>
  </si>
  <si>
    <t>1.3.3.10.</t>
  </si>
  <si>
    <t>15.39</t>
  </si>
  <si>
    <t>1.1.1.38.</t>
  </si>
  <si>
    <t>Lėšos pedagogų kvalifikacijos tobulinimui ir mokyklinės dokumentacijos įsigijimui</t>
  </si>
  <si>
    <t>Kvietinių mokyklos-darželio pastato modernizavimas</t>
  </si>
  <si>
    <t>Remontuoti ir rekonstruoti švietimo įstaigas</t>
  </si>
  <si>
    <t>NOR</t>
  </si>
  <si>
    <t>Užimti jaunimą,  tenkinant jų pažinimo, lavinimo, saviraiškos poreikius</t>
  </si>
  <si>
    <t>1 strateginis tikslas. Sudaryti palankias sąlygas sumaniems ir veikliems žmonėms gyventi ir veikti Klaipėdos rajone</t>
  </si>
  <si>
    <t>Klaipėdos rajono savivaldybės strateginio veiklos plano 2016-2018 m. 
1 priedas</t>
  </si>
  <si>
    <t>1.1.1.39.</t>
  </si>
  <si>
    <t>1.4.4.38.</t>
  </si>
  <si>
    <t>1.4.4.40.</t>
  </si>
  <si>
    <t>Gargždų „Minijos“ progimnazijos Jakų skyriaus pastato modernizavimo projekto parengimas ir remonto darbai</t>
  </si>
  <si>
    <t>Priekulės I. Simonaitytės gimnazijos specialiojo ugdymo skyriaus pastato modernizavimo techninio projekto parengimas</t>
  </si>
  <si>
    <t>Daugiafunkcio centro Sendvario seniūnijoje statybos investicinio projekto parengimas</t>
  </si>
  <si>
    <t>1.3.3.11.</t>
  </si>
  <si>
    <t>1.3.3.12.</t>
  </si>
  <si>
    <t>1.3.3.13.</t>
  </si>
  <si>
    <t>Pastato ikimokyklinio, priešmokyklinio amžiaus vaikams projektavimas ir statyba prie Slengių mokyklos-daugiafunkcio centro</t>
  </si>
  <si>
    <t>1.3.3.14.</t>
  </si>
  <si>
    <t>Priekulės I. Simonaitytės gimnazijos  pastatų rekonstrukcija ir prieigų sutvarkymas</t>
  </si>
  <si>
    <t>Metų mokytojo vardo premijos skyrimas</t>
  </si>
  <si>
    <t>1.1.3.4.</t>
  </si>
  <si>
    <t>VB(P)</t>
  </si>
  <si>
    <r>
      <t>Savivaldybės pajamos iš surenkamų mokesčių</t>
    </r>
    <r>
      <rPr>
        <b/>
        <sz val="8"/>
        <rFont val="Arial"/>
        <family val="2"/>
        <charset val="186"/>
      </rPr>
      <t xml:space="preserve"> SB</t>
    </r>
  </si>
  <si>
    <r>
      <t xml:space="preserve">Valstybės biudžeto dotacijos </t>
    </r>
    <r>
      <rPr>
        <b/>
        <sz val="8"/>
        <rFont val="Arial"/>
        <family val="2"/>
        <charset val="186"/>
      </rPr>
      <t>VB(D)</t>
    </r>
  </si>
  <si>
    <r>
      <t xml:space="preserve">Gaunamos valstybės biudžeto lėšos </t>
    </r>
    <r>
      <rPr>
        <b/>
        <sz val="8"/>
        <rFont val="Arial"/>
        <family val="2"/>
        <charset val="186"/>
      </rPr>
      <t>SB(P)</t>
    </r>
  </si>
  <si>
    <r>
      <t xml:space="preserve">Valstybės investicijų lėšos </t>
    </r>
    <r>
      <rPr>
        <b/>
        <sz val="8"/>
        <rFont val="Arial"/>
        <family val="2"/>
        <charset val="186"/>
      </rPr>
      <t>VIP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</si>
  <si>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</si>
  <si>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Norvegų finansinio mechanizmo programos lėšos </t>
    </r>
    <r>
      <rPr>
        <b/>
        <sz val="8"/>
        <rFont val="Arial"/>
        <family val="2"/>
        <charset val="186"/>
      </rPr>
      <t>NOR</t>
    </r>
  </si>
  <si>
    <r>
      <t>Skolintos lėšos</t>
    </r>
    <r>
      <rPr>
        <b/>
        <sz val="8"/>
        <rFont val="Arial"/>
        <family val="2"/>
        <charset val="186"/>
      </rPr>
      <t xml:space="preserve"> SL</t>
    </r>
  </si>
  <si>
    <r>
      <t>Bendrojo finansavimo lėšos</t>
    </r>
    <r>
      <rPr>
        <b/>
        <sz val="8"/>
        <rFont val="Arial"/>
        <family val="2"/>
        <charset val="186"/>
      </rPr>
      <t xml:space="preserve"> BFL</t>
    </r>
  </si>
  <si>
    <r>
      <t xml:space="preserve">Lietuvos aplinkos apsaugos investicinio fondo lėšos </t>
    </r>
    <r>
      <rPr>
        <b/>
        <sz val="8"/>
        <rFont val="Arial"/>
        <family val="2"/>
        <charset val="186"/>
      </rPr>
      <t>Laaif</t>
    </r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</si>
  <si>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</si>
  <si>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</si>
  <si>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Lėšų likutis</t>
    </r>
    <r>
      <rPr>
        <b/>
        <sz val="8"/>
        <rFont val="Arial"/>
        <family val="2"/>
        <charset val="186"/>
      </rPr>
      <t xml:space="preserve"> LK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</si>
  <si>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</si>
  <si>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VB(P)</t>
    </r>
  </si>
  <si>
    <t>Priekulės I. Simonaitytės gimnazijos raudonų plytų pastato vidaus patalpų remonto techninio projekto parengimas</t>
  </si>
  <si>
    <t>1.3.3.15.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</si>
</sst>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7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b/>
      <sz val="10"/>
      <color indexed="10"/>
      <name val="Arial"/>
      <family val="2"/>
      <charset val="186"/>
    </font>
    <font>
      <b/>
      <sz val="9"/>
      <color indexed="81"/>
      <name val="Tahoma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</cellStyleXfs>
  <cellXfs count="455">
    <xf numFmtId="0" fontId="0" fillId="0" borderId="0" xfId="0"/>
    <xf numFmtId="0" fontId="21" fillId="0" borderId="0" xfId="0" applyFont="1" applyFill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 applyFill="1"/>
    <xf numFmtId="0" fontId="23" fillId="0" borderId="0" xfId="0" applyFont="1"/>
    <xf numFmtId="0" fontId="21" fillId="0" borderId="0" xfId="0" applyFont="1" applyFill="1" applyBorder="1"/>
    <xf numFmtId="0" fontId="21" fillId="0" borderId="0" xfId="0" applyFont="1" applyBorder="1"/>
    <xf numFmtId="0" fontId="21" fillId="0" borderId="14" xfId="0" applyFont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3" fontId="21" fillId="0" borderId="0" xfId="0" applyNumberFormat="1" applyFont="1" applyBorder="1"/>
    <xf numFmtId="0" fontId="24" fillId="0" borderId="0" xfId="0" applyFont="1" applyFill="1"/>
    <xf numFmtId="0" fontId="24" fillId="0" borderId="0" xfId="0" applyFont="1"/>
    <xf numFmtId="0" fontId="21" fillId="0" borderId="0" xfId="0" applyFont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164" fontId="21" fillId="0" borderId="0" xfId="0" applyNumberFormat="1" applyFont="1"/>
    <xf numFmtId="0" fontId="21" fillId="0" borderId="0" xfId="0" applyFont="1" applyFill="1" applyAlignment="1">
      <alignment horizontal="left" vertical="center" wrapText="1"/>
    </xf>
    <xf numFmtId="164" fontId="21" fillId="0" borderId="0" xfId="0" applyNumberFormat="1" applyFont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Border="1" applyAlignment="1">
      <alignment horizontal="left"/>
    </xf>
    <xf numFmtId="0" fontId="21" fillId="0" borderId="0" xfId="0" applyFont="1" applyBorder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166" fontId="23" fillId="0" borderId="49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0" borderId="39" xfId="0" applyNumberFormat="1" applyFont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166" fontId="23" fillId="26" borderId="3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4" borderId="13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/>
    </xf>
    <xf numFmtId="166" fontId="23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5" xfId="0" applyNumberFormat="1" applyFont="1" applyBorder="1" applyAlignment="1">
      <alignment horizontal="center" vertical="center" textRotation="90"/>
    </xf>
    <xf numFmtId="166" fontId="23" fillId="0" borderId="25" xfId="0" applyNumberFormat="1" applyFont="1" applyBorder="1" applyAlignment="1">
      <alignment horizontal="center" vertical="center" textRotation="90" wrapText="1"/>
    </xf>
    <xf numFmtId="166" fontId="23" fillId="0" borderId="30" xfId="0" applyNumberFormat="1" applyFont="1" applyBorder="1" applyAlignment="1">
      <alignment horizontal="center" vertical="center" textRotation="90"/>
    </xf>
    <xf numFmtId="166" fontId="23" fillId="0" borderId="30" xfId="0" applyNumberFormat="1" applyFont="1" applyBorder="1" applyAlignment="1">
      <alignment horizontal="center" vertical="center" textRotation="90" wrapText="1"/>
    </xf>
    <xf numFmtId="166" fontId="23" fillId="0" borderId="31" xfId="43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166" fontId="23" fillId="26" borderId="29" xfId="0" applyNumberFormat="1" applyFont="1" applyFill="1" applyBorder="1" applyAlignment="1">
      <alignment horizontal="center" vertical="center" wrapText="1"/>
    </xf>
    <xf numFmtId="166" fontId="23" fillId="0" borderId="77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Fill="1" applyBorder="1" applyAlignment="1">
      <alignment horizontal="center" vertical="center" wrapText="1"/>
    </xf>
    <xf numFmtId="166" fontId="23" fillId="0" borderId="32" xfId="0" applyNumberFormat="1" applyFont="1" applyFill="1" applyBorder="1" applyAlignment="1">
      <alignment horizontal="center" vertical="center" wrapText="1"/>
    </xf>
    <xf numFmtId="166" fontId="23" fillId="0" borderId="33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2" xfId="0" applyNumberFormat="1" applyFont="1" applyFill="1" applyBorder="1" applyAlignment="1">
      <alignment horizontal="center" vertical="center" wrapText="1"/>
    </xf>
    <xf numFmtId="166" fontId="23" fillId="31" borderId="5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2" borderId="13" xfId="0" applyNumberFormat="1" applyFont="1" applyFill="1" applyBorder="1" applyAlignment="1">
      <alignment horizontal="center" vertical="center" wrapText="1"/>
    </xf>
    <xf numFmtId="166" fontId="23" fillId="32" borderId="52" xfId="0" applyNumberFormat="1" applyFont="1" applyFill="1" applyBorder="1" applyAlignment="1">
      <alignment horizontal="center" vertical="center" wrapText="1"/>
    </xf>
    <xf numFmtId="166" fontId="23" fillId="32" borderId="53" xfId="0" applyNumberFormat="1" applyFont="1" applyFill="1" applyBorder="1" applyAlignment="1">
      <alignment horizontal="center" vertical="center" wrapText="1"/>
    </xf>
    <xf numFmtId="166" fontId="23" fillId="24" borderId="52" xfId="0" applyNumberFormat="1" applyFont="1" applyFill="1" applyBorder="1" applyAlignment="1">
      <alignment horizontal="center" vertical="center" wrapText="1"/>
    </xf>
    <xf numFmtId="166" fontId="23" fillId="24" borderId="53" xfId="0" applyNumberFormat="1" applyFont="1" applyFill="1" applyBorder="1" applyAlignment="1">
      <alignment horizontal="center" vertical="center" wrapText="1"/>
    </xf>
    <xf numFmtId="166" fontId="23" fillId="0" borderId="27" xfId="0" applyNumberFormat="1" applyFont="1" applyFill="1" applyBorder="1" applyAlignment="1">
      <alignment horizontal="center" vertical="center" wrapText="1"/>
    </xf>
    <xf numFmtId="166" fontId="23" fillId="0" borderId="1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29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Fill="1" applyBorder="1" applyAlignment="1">
      <alignment horizontal="center" vertical="center" wrapText="1"/>
    </xf>
    <xf numFmtId="166" fontId="23" fillId="31" borderId="43" xfId="0" applyNumberFormat="1" applyFont="1" applyFill="1" applyBorder="1" applyAlignment="1">
      <alignment horizontal="center" vertical="center" wrapText="1"/>
    </xf>
    <xf numFmtId="166" fontId="23" fillId="31" borderId="44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45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32" borderId="60" xfId="0" applyNumberFormat="1" applyFont="1" applyFill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5" xfId="0" applyNumberFormat="1" applyFont="1" applyFill="1" applyBorder="1" applyAlignment="1">
      <alignment horizontal="center" vertical="center" wrapText="1"/>
    </xf>
    <xf numFmtId="166" fontId="23" fillId="24" borderId="77" xfId="0" applyNumberFormat="1" applyFont="1" applyFill="1" applyBorder="1" applyAlignment="1">
      <alignment horizontal="center" vertical="center" wrapText="1"/>
    </xf>
    <xf numFmtId="166" fontId="23" fillId="24" borderId="58" xfId="0" applyNumberFormat="1" applyFont="1" applyFill="1" applyBorder="1" applyAlignment="1">
      <alignment horizontal="center" vertical="center" wrapText="1"/>
    </xf>
    <xf numFmtId="166" fontId="23" fillId="24" borderId="45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54" xfId="0" applyNumberFormat="1" applyFont="1" applyBorder="1" applyAlignment="1">
      <alignment horizontal="center" vertical="center" wrapText="1"/>
    </xf>
    <xf numFmtId="166" fontId="23" fillId="24" borderId="55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5" borderId="45" xfId="0" applyNumberFormat="1" applyFont="1" applyFill="1" applyBorder="1" applyAlignment="1">
      <alignment horizontal="center" vertical="center" wrapText="1"/>
    </xf>
    <xf numFmtId="166" fontId="23" fillId="26" borderId="10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vertical="center" wrapText="1"/>
    </xf>
    <xf numFmtId="166" fontId="23" fillId="0" borderId="29" xfId="0" applyNumberFormat="1" applyFont="1" applyBorder="1" applyAlignment="1">
      <alignment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center" vertical="center" wrapText="1"/>
    </xf>
    <xf numFmtId="166" fontId="23" fillId="25" borderId="40" xfId="0" applyNumberFormat="1" applyFont="1" applyFill="1" applyBorder="1" applyAlignment="1">
      <alignment horizontal="center" vertical="center" wrapText="1"/>
    </xf>
    <xf numFmtId="166" fontId="23" fillId="28" borderId="60" xfId="0" applyNumberFormat="1" applyFont="1" applyFill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3" fillId="24" borderId="42" xfId="0" applyNumberFormat="1" applyFont="1" applyFill="1" applyBorder="1" applyAlignment="1">
      <alignment horizontal="left" vertical="center" wrapText="1"/>
    </xf>
    <xf numFmtId="166" fontId="22" fillId="27" borderId="43" xfId="0" applyNumberFormat="1" applyFont="1" applyFill="1" applyBorder="1" applyAlignment="1">
      <alignment horizontal="center" vertical="center" wrapText="1"/>
    </xf>
    <xf numFmtId="166" fontId="22" fillId="27" borderId="44" xfId="0" applyNumberFormat="1" applyFont="1" applyFill="1" applyBorder="1" applyAlignment="1">
      <alignment horizontal="center" vertical="center" wrapText="1"/>
    </xf>
    <xf numFmtId="166" fontId="22" fillId="27" borderId="45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43" xfId="0" applyNumberFormat="1" applyFont="1" applyBorder="1" applyAlignment="1">
      <alignment horizontal="center" vertical="center" wrapText="1"/>
    </xf>
    <xf numFmtId="166" fontId="22" fillId="0" borderId="44" xfId="0" applyNumberFormat="1" applyFont="1" applyBorder="1" applyAlignment="1">
      <alignment horizontal="center" vertical="center" wrapText="1"/>
    </xf>
    <xf numFmtId="166" fontId="22" fillId="0" borderId="45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3" fillId="0" borderId="0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31" borderId="57" xfId="0" applyNumberFormat="1" applyFont="1" applyFill="1" applyBorder="1" applyAlignment="1">
      <alignment horizontal="center" vertical="center" wrapText="1"/>
    </xf>
    <xf numFmtId="166" fontId="23" fillId="24" borderId="60" xfId="0" applyNumberFormat="1" applyFont="1" applyFill="1" applyBorder="1" applyAlignment="1">
      <alignment horizontal="center" vertical="center" wrapText="1"/>
    </xf>
    <xf numFmtId="166" fontId="22" fillId="0" borderId="17" xfId="0" applyNumberFormat="1" applyFont="1" applyBorder="1" applyAlignment="1">
      <alignment horizontal="center" vertical="center" wrapText="1"/>
    </xf>
    <xf numFmtId="166" fontId="22" fillId="0" borderId="18" xfId="0" applyNumberFormat="1" applyFont="1" applyBorder="1" applyAlignment="1">
      <alignment horizontal="center" vertical="center" wrapText="1"/>
    </xf>
    <xf numFmtId="166" fontId="23" fillId="0" borderId="50" xfId="0" applyNumberFormat="1" applyFont="1" applyFill="1" applyBorder="1" applyAlignment="1">
      <alignment horizontal="center" vertical="center" wrapText="1"/>
    </xf>
    <xf numFmtId="166" fontId="23" fillId="0" borderId="54" xfId="0" applyNumberFormat="1" applyFont="1" applyFill="1" applyBorder="1" applyAlignment="1">
      <alignment horizontal="center" vertical="center" wrapText="1"/>
    </xf>
    <xf numFmtId="166" fontId="22" fillId="0" borderId="15" xfId="0" applyNumberFormat="1" applyFont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20" xfId="0" applyNumberFormat="1" applyFont="1" applyBorder="1" applyAlignment="1">
      <alignment horizontal="center" vertical="center" wrapText="1"/>
    </xf>
    <xf numFmtId="166" fontId="23" fillId="0" borderId="63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2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26" borderId="64" xfId="0" applyNumberFormat="1" applyFont="1" applyFill="1" applyBorder="1" applyAlignment="1">
      <alignment horizontal="center" vertical="center" wrapText="1"/>
    </xf>
    <xf numFmtId="166" fontId="23" fillId="26" borderId="24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26" borderId="7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64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3" fillId="0" borderId="58" xfId="0" applyNumberFormat="1" applyFont="1" applyFill="1" applyBorder="1" applyAlignment="1">
      <alignment horizontal="center" vertical="center" wrapText="1"/>
    </xf>
    <xf numFmtId="166" fontId="23" fillId="0" borderId="7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25" fillId="0" borderId="0" xfId="0" applyNumberFormat="1" applyFont="1" applyFill="1"/>
    <xf numFmtId="166" fontId="22" fillId="0" borderId="27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81" xfId="0" applyNumberFormat="1" applyFont="1" applyBorder="1" applyAlignment="1">
      <alignment horizontal="center" vertical="center" wrapText="1"/>
    </xf>
    <xf numFmtId="166" fontId="22" fillId="0" borderId="16" xfId="0" applyNumberFormat="1" applyFont="1" applyBorder="1" applyAlignment="1">
      <alignment horizontal="center" vertical="center" wrapText="1"/>
    </xf>
    <xf numFmtId="166" fontId="22" fillId="0" borderId="32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5" borderId="62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3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26" borderId="53" xfId="0" applyFont="1" applyFill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right" vertical="center" wrapText="1"/>
    </xf>
    <xf numFmtId="0" fontId="23" fillId="31" borderId="67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0" fontId="23" fillId="24" borderId="29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26" borderId="3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0" fontId="23" fillId="25" borderId="22" xfId="0" applyFont="1" applyFill="1" applyBorder="1" applyAlignment="1">
      <alignment horizontal="center" vertical="center" wrapText="1"/>
    </xf>
    <xf numFmtId="0" fontId="23" fillId="25" borderId="21" xfId="0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1" fontId="23" fillId="0" borderId="25" xfId="0" quotePrefix="1" applyNumberFormat="1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1" fontId="23" fillId="0" borderId="20" xfId="0" applyNumberFormat="1" applyFont="1" applyFill="1" applyBorder="1" applyAlignment="1">
      <alignment horizontal="center" vertical="center" wrapText="1"/>
    </xf>
    <xf numFmtId="1" fontId="23" fillId="0" borderId="32" xfId="0" applyNumberFormat="1" applyFont="1" applyFill="1" applyBorder="1" applyAlignment="1">
      <alignment horizontal="center" vertical="center" wrapText="1"/>
    </xf>
    <xf numFmtId="1" fontId="23" fillId="0" borderId="24" xfId="0" applyNumberFormat="1" applyFont="1" applyFill="1" applyBorder="1" applyAlignment="1">
      <alignment horizontal="center" vertical="center" wrapText="1"/>
    </xf>
    <xf numFmtId="14" fontId="23" fillId="0" borderId="32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14" fontId="23" fillId="0" borderId="30" xfId="0" applyNumberFormat="1" applyFont="1" applyFill="1" applyBorder="1" applyAlignment="1">
      <alignment horizontal="center" vertical="center" wrapText="1"/>
    </xf>
    <xf numFmtId="0" fontId="23" fillId="0" borderId="78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14" fontId="23" fillId="0" borderId="12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vertical="center" wrapText="1"/>
    </xf>
    <xf numFmtId="0" fontId="23" fillId="24" borderId="20" xfId="0" applyFont="1" applyFill="1" applyBorder="1" applyAlignment="1">
      <alignment horizontal="center" vertical="center"/>
    </xf>
    <xf numFmtId="14" fontId="23" fillId="0" borderId="12" xfId="0" applyNumberFormat="1" applyFont="1" applyFill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0" borderId="58" xfId="0" applyNumberFormat="1" applyFont="1" applyBorder="1" applyAlignment="1">
      <alignment horizontal="center" vertical="center" wrapText="1"/>
    </xf>
    <xf numFmtId="166" fontId="22" fillId="0" borderId="79" xfId="0" applyNumberFormat="1" applyFont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0" fontId="23" fillId="28" borderId="56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66" xfId="0" applyFont="1" applyFill="1" applyBorder="1" applyAlignment="1">
      <alignment horizontal="right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 wrapText="1"/>
    </xf>
    <xf numFmtId="0" fontId="23" fillId="24" borderId="64" xfId="0" applyFont="1" applyFill="1" applyBorder="1" applyAlignment="1">
      <alignment horizontal="center" vertical="center" wrapText="1"/>
    </xf>
    <xf numFmtId="0" fontId="23" fillId="24" borderId="32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/>
    </xf>
    <xf numFmtId="0" fontId="23" fillId="24" borderId="64" xfId="0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0" fontId="23" fillId="24" borderId="14" xfId="0" applyFont="1" applyFill="1" applyBorder="1" applyAlignment="1">
      <alignment horizontal="center" vertical="center"/>
    </xf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14" fontId="23" fillId="0" borderId="12" xfId="0" applyNumberFormat="1" applyFont="1" applyFill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0" fontId="23" fillId="28" borderId="68" xfId="0" applyFont="1" applyFill="1" applyBorder="1" applyAlignment="1">
      <alignment horizontal="right" vertical="center" wrapText="1"/>
    </xf>
    <xf numFmtId="0" fontId="23" fillId="28" borderId="69" xfId="0" applyFont="1" applyFill="1" applyBorder="1" applyAlignment="1">
      <alignment horizontal="right" vertical="center" wrapText="1"/>
    </xf>
    <xf numFmtId="0" fontId="23" fillId="26" borderId="13" xfId="0" applyFont="1" applyFill="1" applyBorder="1" applyAlignment="1">
      <alignment horizontal="center" vertical="center" wrapText="1"/>
    </xf>
    <xf numFmtId="0" fontId="23" fillId="26" borderId="64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49" fontId="23" fillId="26" borderId="47" xfId="0" applyNumberFormat="1" applyFont="1" applyFill="1" applyBorder="1" applyAlignment="1">
      <alignment horizontal="center" vertical="center" wrapText="1"/>
    </xf>
    <xf numFmtId="49" fontId="23" fillId="26" borderId="67" xfId="0" applyNumberFormat="1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14" fontId="23" fillId="0" borderId="58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1" fontId="23" fillId="0" borderId="25" xfId="0" applyNumberFormat="1" applyFont="1" applyFill="1" applyBorder="1" applyAlignment="1">
      <alignment horizontal="center" vertical="center" wrapText="1"/>
    </xf>
    <xf numFmtId="1" fontId="23" fillId="0" borderId="64" xfId="0" applyNumberFormat="1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42" xfId="0" applyFont="1" applyFill="1" applyBorder="1" applyAlignment="1">
      <alignment horizontal="left" vertical="center" wrapText="1"/>
    </xf>
    <xf numFmtId="2" fontId="23" fillId="0" borderId="46" xfId="0" applyNumberFormat="1" applyFont="1" applyFill="1" applyBorder="1" applyAlignment="1">
      <alignment horizontal="center" vertical="center" wrapText="1"/>
    </xf>
    <xf numFmtId="2" fontId="23" fillId="0" borderId="67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3" fillId="0" borderId="64" xfId="0" applyFont="1" applyFill="1" applyBorder="1" applyAlignment="1">
      <alignment horizontal="left" vertical="center" wrapText="1"/>
    </xf>
    <xf numFmtId="0" fontId="23" fillId="24" borderId="47" xfId="0" applyFont="1" applyFill="1" applyBorder="1" applyAlignment="1">
      <alignment horizontal="center" vertical="center" wrapText="1"/>
    </xf>
    <xf numFmtId="0" fontId="23" fillId="24" borderId="67" xfId="0" applyFont="1" applyFill="1" applyBorder="1" applyAlignment="1">
      <alignment horizontal="center" vertical="center" wrapText="1"/>
    </xf>
    <xf numFmtId="0" fontId="23" fillId="24" borderId="5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0" fontId="23" fillId="24" borderId="43" xfId="0" applyFont="1" applyFill="1" applyBorder="1" applyAlignment="1">
      <alignment horizontal="left" vertical="center" wrapText="1"/>
    </xf>
    <xf numFmtId="0" fontId="23" fillId="24" borderId="44" xfId="0" applyFont="1" applyFill="1" applyBorder="1" applyAlignment="1">
      <alignment horizontal="left" vertical="center" wrapText="1"/>
    </xf>
    <xf numFmtId="0" fontId="23" fillId="24" borderId="45" xfId="0" applyFont="1" applyFill="1" applyBorder="1" applyAlignment="1">
      <alignment horizontal="left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left" vertical="center" wrapText="1"/>
    </xf>
    <xf numFmtId="49" fontId="23" fillId="0" borderId="25" xfId="0" applyNumberFormat="1" applyFont="1" applyFill="1" applyBorder="1" applyAlignment="1">
      <alignment horizontal="center" vertical="center" wrapText="1"/>
    </xf>
    <xf numFmtId="49" fontId="23" fillId="0" borderId="67" xfId="0" applyNumberFormat="1" applyFont="1" applyFill="1" applyBorder="1" applyAlignment="1">
      <alignment horizontal="center" vertical="center" wrapText="1"/>
    </xf>
    <xf numFmtId="0" fontId="23" fillId="32" borderId="56" xfId="0" applyFont="1" applyFill="1" applyBorder="1" applyAlignment="1">
      <alignment horizontal="right" vertical="center" wrapText="1"/>
    </xf>
    <xf numFmtId="0" fontId="23" fillId="32" borderId="65" xfId="0" applyFont="1" applyFill="1" applyBorder="1" applyAlignment="1">
      <alignment horizontal="right" vertical="center" wrapText="1"/>
    </xf>
    <xf numFmtId="14" fontId="23" fillId="0" borderId="17" xfId="0" quotePrefix="1" applyNumberFormat="1" applyFont="1" applyFill="1" applyBorder="1" applyAlignment="1">
      <alignment horizontal="center" vertical="center" wrapText="1"/>
    </xf>
    <xf numFmtId="14" fontId="23" fillId="0" borderId="47" xfId="0" quotePrefix="1" applyNumberFormat="1" applyFont="1" applyFill="1" applyBorder="1" applyAlignment="1">
      <alignment horizontal="center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0" borderId="58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  <xf numFmtId="0" fontId="23" fillId="34" borderId="25" xfId="0" applyFont="1" applyFill="1" applyBorder="1" applyAlignment="1">
      <alignment horizontal="center" vertical="center" wrapText="1"/>
    </xf>
    <xf numFmtId="0" fontId="23" fillId="34" borderId="64" xfId="0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26" borderId="14" xfId="0" applyFont="1" applyFill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4" borderId="42" xfId="0" applyFont="1" applyFill="1" applyBorder="1" applyAlignment="1">
      <alignment horizontal="right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58" xfId="0" applyNumberFormat="1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31" borderId="25" xfId="0" applyFont="1" applyFill="1" applyBorder="1" applyAlignment="1">
      <alignment horizontal="left" vertical="center" wrapText="1"/>
    </xf>
    <xf numFmtId="0" fontId="23" fillId="31" borderId="64" xfId="0" applyFont="1" applyFill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67" xfId="0" applyNumberFormat="1" applyFont="1" applyFill="1" applyBorder="1" applyAlignment="1">
      <alignment horizontal="center" vertical="center" wrapText="1"/>
    </xf>
    <xf numFmtId="2" fontId="23" fillId="0" borderId="47" xfId="0" applyNumberFormat="1" applyFont="1" applyBorder="1" applyAlignment="1">
      <alignment horizontal="center" vertical="center" wrapText="1"/>
    </xf>
    <xf numFmtId="2" fontId="23" fillId="0" borderId="67" xfId="0" applyNumberFormat="1" applyFont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49" fontId="23" fillId="0" borderId="58" xfId="0" applyNumberFormat="1" applyFont="1" applyFill="1" applyBorder="1" applyAlignment="1">
      <alignment horizontal="center" vertical="center" wrapText="1"/>
    </xf>
    <xf numFmtId="1" fontId="23" fillId="31" borderId="25" xfId="0" applyNumberFormat="1" applyFont="1" applyFill="1" applyBorder="1" applyAlignment="1">
      <alignment horizontal="center" vertical="center" wrapText="1"/>
    </xf>
    <xf numFmtId="1" fontId="23" fillId="31" borderId="67" xfId="0" applyNumberFormat="1" applyFont="1" applyFill="1" applyBorder="1" applyAlignment="1">
      <alignment horizontal="center" vertical="center" wrapText="1"/>
    </xf>
    <xf numFmtId="0" fontId="23" fillId="34" borderId="32" xfId="0" applyFont="1" applyFill="1" applyBorder="1" applyAlignment="1">
      <alignment horizontal="center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32" borderId="66" xfId="0" applyFont="1" applyFill="1" applyBorder="1" applyAlignment="1">
      <alignment horizontal="right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2" fontId="23" fillId="26" borderId="17" xfId="0" applyNumberFormat="1" applyFont="1" applyFill="1" applyBorder="1" applyAlignment="1">
      <alignment horizontal="center" vertical="center" wrapText="1"/>
    </xf>
    <xf numFmtId="1" fontId="23" fillId="26" borderId="47" xfId="0" applyNumberFormat="1" applyFont="1" applyFill="1" applyBorder="1" applyAlignment="1">
      <alignment horizontal="center" vertical="center" wrapText="1"/>
    </xf>
    <xf numFmtId="1" fontId="23" fillId="26" borderId="67" xfId="0" applyNumberFormat="1" applyFont="1" applyFill="1" applyBorder="1" applyAlignment="1">
      <alignment horizontal="center" vertical="center" wrapText="1"/>
    </xf>
    <xf numFmtId="1" fontId="23" fillId="26" borderId="17" xfId="0" applyNumberFormat="1" applyFont="1" applyFill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31" borderId="14" xfId="0" applyFont="1" applyFill="1" applyBorder="1" applyAlignment="1">
      <alignment horizontal="center" vertical="center" wrapText="1"/>
    </xf>
    <xf numFmtId="2" fontId="23" fillId="0" borderId="47" xfId="0" applyNumberFormat="1" applyFont="1" applyFill="1" applyBorder="1" applyAlignment="1">
      <alignment horizontal="center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49" fontId="23" fillId="0" borderId="67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165" fontId="23" fillId="0" borderId="67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0" fontId="23" fillId="0" borderId="64" xfId="0" applyFont="1" applyFill="1" applyBorder="1" applyAlignment="1">
      <alignment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1" borderId="14" xfId="0" applyFont="1" applyFill="1" applyBorder="1" applyAlignment="1">
      <alignment horizontal="left" vertical="center" wrapText="1"/>
    </xf>
    <xf numFmtId="0" fontId="23" fillId="0" borderId="47" xfId="0" applyFont="1" applyFill="1" applyBorder="1" applyAlignment="1">
      <alignment horizontal="center" vertical="center" wrapText="1"/>
    </xf>
    <xf numFmtId="49" fontId="23" fillId="26" borderId="37" xfId="0" applyNumberFormat="1" applyFont="1" applyFill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3" fillId="24" borderId="0" xfId="0" applyFont="1" applyFill="1" applyBorder="1" applyAlignment="1">
      <alignment horizontal="left" vertical="center" wrapText="1"/>
    </xf>
    <xf numFmtId="0" fontId="23" fillId="24" borderId="69" xfId="0" applyFont="1" applyFill="1" applyBorder="1" applyAlignment="1">
      <alignment horizontal="left" vertical="center" wrapText="1"/>
    </xf>
    <xf numFmtId="0" fontId="23" fillId="24" borderId="54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24" borderId="13" xfId="0" applyFont="1" applyFill="1" applyBorder="1" applyAlignment="1">
      <alignment horizontal="left" vertical="center" wrapText="1"/>
    </xf>
    <xf numFmtId="0" fontId="23" fillId="28" borderId="52" xfId="0" applyFont="1" applyFill="1" applyBorder="1" applyAlignment="1">
      <alignment horizontal="center" vertical="center" wrapText="1"/>
    </xf>
    <xf numFmtId="0" fontId="23" fillId="28" borderId="13" xfId="0" applyFont="1" applyFill="1" applyBorder="1" applyAlignment="1">
      <alignment horizontal="center" vertical="center" wrapText="1"/>
    </xf>
    <xf numFmtId="0" fontId="23" fillId="28" borderId="53" xfId="0" applyFont="1" applyFill="1" applyBorder="1" applyAlignment="1">
      <alignment horizontal="center" vertical="center" wrapText="1"/>
    </xf>
    <xf numFmtId="0" fontId="23" fillId="25" borderId="56" xfId="0" applyFont="1" applyFill="1" applyBorder="1" applyAlignment="1">
      <alignment horizontal="right" vertical="center" wrapText="1"/>
    </xf>
    <xf numFmtId="0" fontId="23" fillId="25" borderId="65" xfId="0" applyFont="1" applyFill="1" applyBorder="1" applyAlignment="1">
      <alignment horizontal="right" vertical="center" wrapText="1"/>
    </xf>
    <xf numFmtId="0" fontId="23" fillId="24" borderId="66" xfId="0" applyFont="1" applyFill="1" applyBorder="1" applyAlignment="1">
      <alignment horizontal="right" vertical="center" wrapText="1"/>
    </xf>
    <xf numFmtId="1" fontId="23" fillId="0" borderId="17" xfId="0" quotePrefix="1" applyNumberFormat="1" applyFont="1" applyFill="1" applyBorder="1" applyAlignment="1">
      <alignment horizontal="center" vertical="center" wrapText="1"/>
    </xf>
    <xf numFmtId="1" fontId="23" fillId="0" borderId="32" xfId="0" applyNumberFormat="1" applyFont="1" applyFill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25" borderId="42" xfId="0" applyFont="1" applyFill="1" applyBorder="1" applyAlignment="1">
      <alignment horizontal="left" vertical="center" wrapText="1"/>
    </xf>
    <xf numFmtId="49" fontId="23" fillId="26" borderId="14" xfId="0" applyNumberFormat="1" applyFont="1" applyFill="1" applyBorder="1" applyAlignment="1">
      <alignment horizontal="center" vertical="center" wrapText="1"/>
    </xf>
    <xf numFmtId="49" fontId="23" fillId="0" borderId="37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left"/>
    </xf>
    <xf numFmtId="0" fontId="23" fillId="30" borderId="40" xfId="0" applyFont="1" applyFill="1" applyBorder="1" applyAlignment="1">
      <alignment horizontal="left" vertical="center" wrapText="1"/>
    </xf>
    <xf numFmtId="0" fontId="23" fillId="0" borderId="41" xfId="0" applyFont="1" applyBorder="1"/>
    <xf numFmtId="0" fontId="23" fillId="0" borderId="69" xfId="0" applyFont="1" applyBorder="1"/>
    <xf numFmtId="0" fontId="23" fillId="0" borderId="42" xfId="0" applyFont="1" applyBorder="1"/>
    <xf numFmtId="0" fontId="23" fillId="0" borderId="62" xfId="0" applyFont="1" applyBorder="1" applyAlignment="1">
      <alignment horizontal="center" vertical="center" textRotation="90" wrapText="1"/>
    </xf>
    <xf numFmtId="0" fontId="23" fillId="0" borderId="70" xfId="0" applyFont="1" applyBorder="1" applyAlignment="1">
      <alignment horizontal="center" vertical="center" textRotation="90" wrapText="1"/>
    </xf>
    <xf numFmtId="0" fontId="23" fillId="0" borderId="71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72" xfId="0" applyFont="1" applyFill="1" applyBorder="1" applyAlignment="1">
      <alignment horizontal="left" vertical="center" wrapText="1"/>
    </xf>
    <xf numFmtId="0" fontId="23" fillId="0" borderId="73" xfId="0" applyFont="1" applyFill="1" applyBorder="1" applyAlignment="1">
      <alignment horizontal="left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0" fontId="23" fillId="0" borderId="71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0" fontId="23" fillId="0" borderId="72" xfId="0" applyFont="1" applyBorder="1" applyAlignment="1">
      <alignment horizontal="center" vertical="center" textRotation="90" wrapText="1"/>
    </xf>
    <xf numFmtId="0" fontId="23" fillId="0" borderId="73" xfId="0" applyFont="1" applyBorder="1" applyAlignment="1">
      <alignment horizontal="center" vertical="center" textRotation="90" wrapText="1"/>
    </xf>
    <xf numFmtId="0" fontId="23" fillId="0" borderId="74" xfId="0" applyFont="1" applyBorder="1" applyAlignment="1">
      <alignment horizontal="center" vertical="center" textRotation="90" wrapText="1"/>
    </xf>
    <xf numFmtId="166" fontId="23" fillId="0" borderId="49" xfId="0" applyNumberFormat="1" applyFont="1" applyBorder="1" applyAlignment="1">
      <alignment horizontal="center" vertical="center" textRotation="90"/>
    </xf>
    <xf numFmtId="166" fontId="23" fillId="0" borderId="75" xfId="0" applyNumberFormat="1" applyFont="1" applyBorder="1" applyAlignment="1">
      <alignment horizontal="center" vertical="center" textRotation="90"/>
    </xf>
    <xf numFmtId="0" fontId="23" fillId="0" borderId="62" xfId="0" applyFont="1" applyFill="1" applyBorder="1" applyAlignment="1">
      <alignment horizontal="center" vertical="center" textRotation="90" wrapText="1"/>
    </xf>
    <xf numFmtId="0" fontId="23" fillId="0" borderId="70" xfId="0" applyFont="1" applyFill="1" applyBorder="1" applyAlignment="1">
      <alignment horizontal="center" vertical="center" textRotation="90" wrapText="1"/>
    </xf>
    <xf numFmtId="0" fontId="23" fillId="0" borderId="71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166" fontId="23" fillId="0" borderId="29" xfId="0" applyNumberFormat="1" applyFont="1" applyBorder="1" applyAlignment="1">
      <alignment horizontal="center" vertical="center" wrapText="1"/>
    </xf>
    <xf numFmtId="0" fontId="23" fillId="29" borderId="40" xfId="0" applyFont="1" applyFill="1" applyBorder="1" applyAlignment="1">
      <alignment horizontal="left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0" borderId="59" xfId="0" applyFont="1" applyBorder="1" applyAlignment="1">
      <alignment horizontal="center" vertical="center" wrapText="1"/>
    </xf>
    <xf numFmtId="2" fontId="23" fillId="0" borderId="17" xfId="0" applyNumberFormat="1" applyFont="1" applyFill="1" applyBorder="1" applyAlignment="1">
      <alignment horizontal="center" vertical="center" wrapText="1"/>
    </xf>
    <xf numFmtId="0" fontId="23" fillId="24" borderId="68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1" fontId="23" fillId="0" borderId="46" xfId="0" applyNumberFormat="1" applyFont="1" applyFill="1" applyBorder="1" applyAlignment="1">
      <alignment horizontal="center" vertical="center" wrapText="1"/>
    </xf>
    <xf numFmtId="1" fontId="23" fillId="0" borderId="67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2" fillId="0" borderId="40" xfId="0" applyFont="1" applyFill="1" applyBorder="1" applyAlignment="1">
      <alignment horizontal="right" vertical="center" wrapText="1"/>
    </xf>
    <xf numFmtId="0" fontId="22" fillId="0" borderId="41" xfId="0" applyFont="1" applyFill="1" applyBorder="1" applyAlignment="1">
      <alignment horizontal="right" vertical="center" wrapText="1"/>
    </xf>
    <xf numFmtId="0" fontId="22" fillId="0" borderId="42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wrapText="1"/>
    </xf>
    <xf numFmtId="0" fontId="23" fillId="0" borderId="69" xfId="0" applyFont="1" applyBorder="1" applyAlignment="1">
      <alignment horizontal="right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textRotation="90" wrapText="1"/>
    </xf>
    <xf numFmtId="166" fontId="23" fillId="0" borderId="36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166" fontId="23" fillId="0" borderId="17" xfId="0" applyNumberFormat="1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 wrapText="1"/>
    </xf>
    <xf numFmtId="166" fontId="23" fillId="0" borderId="51" xfId="0" applyNumberFormat="1" applyFont="1" applyBorder="1" applyAlignment="1">
      <alignment horizontal="center" vertical="center" textRotation="90"/>
    </xf>
    <xf numFmtId="166" fontId="23" fillId="0" borderId="61" xfId="0" applyNumberFormat="1" applyFont="1" applyBorder="1" applyAlignment="1">
      <alignment horizontal="center" vertical="center" textRotation="90"/>
    </xf>
    <xf numFmtId="0" fontId="23" fillId="33" borderId="63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left" vertical="center" wrapText="1"/>
    </xf>
    <xf numFmtId="0" fontId="23" fillId="0" borderId="76" xfId="0" applyFont="1" applyFill="1" applyBorder="1" applyAlignment="1">
      <alignment horizontal="left" vertical="center" wrapText="1"/>
    </xf>
    <xf numFmtId="0" fontId="23" fillId="0" borderId="56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23" fillId="25" borderId="66" xfId="0" applyFont="1" applyFill="1" applyBorder="1" applyAlignment="1">
      <alignment horizontal="righ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38" xfId="0" applyFont="1" applyFill="1" applyBorder="1" applyAlignment="1">
      <alignment horizontal="left" vertical="center" wrapText="1"/>
    </xf>
    <xf numFmtId="0" fontId="23" fillId="0" borderId="50" xfId="0" applyFont="1" applyFill="1" applyBorder="1" applyAlignment="1">
      <alignment horizontal="left" vertical="center" wrapText="1"/>
    </xf>
    <xf numFmtId="0" fontId="23" fillId="27" borderId="56" xfId="0" applyFont="1" applyFill="1" applyBorder="1" applyAlignment="1">
      <alignment horizontal="right" vertical="center" wrapText="1"/>
    </xf>
    <xf numFmtId="0" fontId="23" fillId="27" borderId="65" xfId="0" applyFont="1" applyFill="1" applyBorder="1" applyAlignment="1">
      <alignment horizontal="right" vertical="center" wrapText="1"/>
    </xf>
    <xf numFmtId="0" fontId="23" fillId="27" borderId="66" xfId="0" applyFont="1" applyFill="1" applyBorder="1" applyAlignment="1">
      <alignment horizontal="right" vertical="center" wrapText="1"/>
    </xf>
    <xf numFmtId="49" fontId="23" fillId="0" borderId="47" xfId="0" applyNumberFormat="1" applyFont="1" applyFill="1" applyBorder="1" applyAlignment="1">
      <alignment horizontal="center" vertical="center" wrapText="1"/>
    </xf>
    <xf numFmtId="1" fontId="23" fillId="0" borderId="47" xfId="0" applyNumberFormat="1" applyFont="1" applyFill="1" applyBorder="1" applyAlignment="1">
      <alignment horizontal="center"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</cellXfs>
  <cellStyles count="45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Z603"/>
  <sheetViews>
    <sheetView showZeros="0" tabSelected="1" topLeftCell="E1" zoomScale="115" zoomScaleNormal="115" zoomScaleSheetLayoutView="145" workbookViewId="0">
      <selection activeCell="Z228" sqref="Z1:AC1048576"/>
    </sheetView>
  </sheetViews>
  <sheetFormatPr defaultRowHeight="12.75" x14ac:dyDescent="0.2"/>
  <cols>
    <col min="1" max="3" width="2.7109375" style="3" customWidth="1"/>
    <col min="4" max="4" width="17.7109375" style="15" customWidth="1"/>
    <col min="5" max="5" width="6.28515625" style="17" customWidth="1"/>
    <col min="6" max="6" width="9.5703125" style="3" customWidth="1"/>
    <col min="7" max="7" width="6.140625" style="16" customWidth="1"/>
    <col min="8" max="8" width="4.7109375" style="16" customWidth="1"/>
    <col min="9" max="9" width="10.28515625" style="131" customWidth="1"/>
    <col min="10" max="11" width="11.7109375" style="131" customWidth="1"/>
    <col min="12" max="12" width="9" style="131" customWidth="1"/>
    <col min="13" max="13" width="10" style="53" customWidth="1"/>
    <col min="14" max="14" width="9.28515625" style="53" bestFit="1" customWidth="1"/>
    <col min="15" max="15" width="9.7109375" style="53" customWidth="1"/>
    <col min="16" max="16" width="7.7109375" style="53" customWidth="1"/>
    <col min="17" max="17" width="9.85546875" style="53" customWidth="1"/>
    <col min="18" max="18" width="10.140625" style="53" customWidth="1"/>
    <col min="19" max="19" width="9.28515625" style="53" bestFit="1" customWidth="1"/>
    <col min="20" max="20" width="7.140625" style="53" customWidth="1"/>
    <col min="21" max="21" width="7.85546875" style="54" customWidth="1"/>
    <col min="22" max="22" width="9.5703125" style="55" customWidth="1"/>
    <col min="23" max="23" width="7.42578125" style="55" customWidth="1"/>
    <col min="24" max="24" width="6.85546875" style="55" customWidth="1"/>
    <col min="25" max="25" width="3" style="1" customWidth="1"/>
    <col min="26" max="26" width="7.42578125" style="165" customWidth="1"/>
    <col min="27" max="27" width="7.140625" style="2" customWidth="1"/>
    <col min="28" max="28" width="6.28515625" style="2" customWidth="1"/>
    <col min="29" max="16384" width="9.140625" style="2"/>
  </cols>
  <sheetData>
    <row r="1" spans="1:29" s="161" customFormat="1" ht="54.75" customHeight="1" x14ac:dyDescent="0.2">
      <c r="A1" s="179"/>
      <c r="B1" s="179"/>
      <c r="C1" s="162"/>
      <c r="D1" s="180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79"/>
      <c r="S1" s="179"/>
      <c r="T1" s="261" t="s">
        <v>269</v>
      </c>
      <c r="U1" s="261"/>
      <c r="V1" s="261"/>
      <c r="W1" s="261"/>
      <c r="X1" s="261"/>
      <c r="Z1" s="164"/>
    </row>
    <row r="2" spans="1:29" ht="22.5" customHeight="1" x14ac:dyDescent="0.25">
      <c r="A2" s="426" t="s">
        <v>255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</row>
    <row r="3" spans="1:29" ht="13.5" thickBot="1" x14ac:dyDescent="0.25">
      <c r="A3" s="181"/>
      <c r="B3" s="181"/>
      <c r="C3" s="429"/>
      <c r="D3" s="429"/>
      <c r="E3" s="429"/>
      <c r="F3" s="429"/>
      <c r="G3" s="429"/>
      <c r="H3" s="429"/>
      <c r="I3" s="52"/>
      <c r="J3" s="52"/>
      <c r="K3" s="52"/>
      <c r="L3" s="52"/>
      <c r="W3" s="428" t="s">
        <v>256</v>
      </c>
      <c r="X3" s="428"/>
    </row>
    <row r="4" spans="1:29" s="5" customFormat="1" ht="15" customHeight="1" x14ac:dyDescent="0.2">
      <c r="A4" s="389" t="s">
        <v>0</v>
      </c>
      <c r="B4" s="402" t="s">
        <v>1</v>
      </c>
      <c r="C4" s="389" t="s">
        <v>2</v>
      </c>
      <c r="D4" s="393" t="s">
        <v>3</v>
      </c>
      <c r="E4" s="389" t="s">
        <v>4</v>
      </c>
      <c r="F4" s="407" t="s">
        <v>5</v>
      </c>
      <c r="G4" s="402" t="s">
        <v>6</v>
      </c>
      <c r="H4" s="402" t="s">
        <v>7</v>
      </c>
      <c r="I4" s="427" t="s">
        <v>239</v>
      </c>
      <c r="J4" s="396"/>
      <c r="K4" s="396"/>
      <c r="L4" s="432"/>
      <c r="M4" s="427" t="s">
        <v>240</v>
      </c>
      <c r="N4" s="396"/>
      <c r="O4" s="396"/>
      <c r="P4" s="397"/>
      <c r="Q4" s="395" t="s">
        <v>8</v>
      </c>
      <c r="R4" s="396"/>
      <c r="S4" s="396"/>
      <c r="T4" s="397"/>
      <c r="U4" s="395" t="s">
        <v>241</v>
      </c>
      <c r="V4" s="396"/>
      <c r="W4" s="396"/>
      <c r="X4" s="397"/>
      <c r="Y4" s="4"/>
      <c r="Z4" s="165"/>
    </row>
    <row r="5" spans="1:29" s="5" customFormat="1" ht="14.25" customHeight="1" x14ac:dyDescent="0.2">
      <c r="A5" s="390"/>
      <c r="B5" s="403"/>
      <c r="C5" s="390"/>
      <c r="D5" s="394"/>
      <c r="E5" s="390"/>
      <c r="F5" s="408"/>
      <c r="G5" s="403"/>
      <c r="H5" s="403"/>
      <c r="I5" s="430" t="s">
        <v>9</v>
      </c>
      <c r="J5" s="400" t="s">
        <v>10</v>
      </c>
      <c r="K5" s="400"/>
      <c r="L5" s="401"/>
      <c r="M5" s="430" t="s">
        <v>9</v>
      </c>
      <c r="N5" s="400" t="s">
        <v>10</v>
      </c>
      <c r="O5" s="400"/>
      <c r="P5" s="411"/>
      <c r="Q5" s="405" t="s">
        <v>9</v>
      </c>
      <c r="R5" s="400" t="s">
        <v>10</v>
      </c>
      <c r="S5" s="400"/>
      <c r="T5" s="411"/>
      <c r="U5" s="405" t="s">
        <v>9</v>
      </c>
      <c r="V5" s="400" t="s">
        <v>10</v>
      </c>
      <c r="W5" s="400"/>
      <c r="X5" s="411"/>
      <c r="Y5" s="4"/>
      <c r="Z5" s="165"/>
    </row>
    <row r="6" spans="1:29" s="5" customFormat="1" ht="17.25" customHeight="1" x14ac:dyDescent="0.2">
      <c r="A6" s="391"/>
      <c r="B6" s="403"/>
      <c r="C6" s="391"/>
      <c r="D6" s="394"/>
      <c r="E6" s="398"/>
      <c r="F6" s="409"/>
      <c r="G6" s="403"/>
      <c r="H6" s="403"/>
      <c r="I6" s="430"/>
      <c r="J6" s="56" t="s">
        <v>11</v>
      </c>
      <c r="K6" s="56"/>
      <c r="L6" s="436" t="s">
        <v>12</v>
      </c>
      <c r="M6" s="430"/>
      <c r="N6" s="56" t="s">
        <v>11</v>
      </c>
      <c r="O6" s="56"/>
      <c r="P6" s="433" t="s">
        <v>12</v>
      </c>
      <c r="Q6" s="405"/>
      <c r="R6" s="56" t="s">
        <v>11</v>
      </c>
      <c r="S6" s="56"/>
      <c r="T6" s="433" t="s">
        <v>12</v>
      </c>
      <c r="U6" s="405"/>
      <c r="V6" s="56" t="s">
        <v>11</v>
      </c>
      <c r="W6" s="56"/>
      <c r="X6" s="433" t="s">
        <v>12</v>
      </c>
      <c r="Y6" s="4"/>
      <c r="Z6" s="165"/>
    </row>
    <row r="7" spans="1:29" s="5" customFormat="1" ht="56.25" customHeight="1" thickBot="1" x14ac:dyDescent="0.25">
      <c r="A7" s="392"/>
      <c r="B7" s="403"/>
      <c r="C7" s="392"/>
      <c r="D7" s="394"/>
      <c r="E7" s="399"/>
      <c r="F7" s="410"/>
      <c r="G7" s="403"/>
      <c r="H7" s="404"/>
      <c r="I7" s="431"/>
      <c r="J7" s="57" t="s">
        <v>9</v>
      </c>
      <c r="K7" s="58" t="s">
        <v>13</v>
      </c>
      <c r="L7" s="437"/>
      <c r="M7" s="438"/>
      <c r="N7" s="59" t="s">
        <v>9</v>
      </c>
      <c r="O7" s="60" t="s">
        <v>13</v>
      </c>
      <c r="P7" s="434"/>
      <c r="Q7" s="439"/>
      <c r="R7" s="59" t="s">
        <v>9</v>
      </c>
      <c r="S7" s="60" t="s">
        <v>13</v>
      </c>
      <c r="T7" s="434"/>
      <c r="U7" s="406"/>
      <c r="V7" s="57" t="s">
        <v>9</v>
      </c>
      <c r="W7" s="58" t="s">
        <v>13</v>
      </c>
      <c r="X7" s="435"/>
      <c r="Y7" s="4"/>
      <c r="Z7" s="165"/>
    </row>
    <row r="8" spans="1:29" s="7" customFormat="1" ht="18" customHeight="1" thickBot="1" x14ac:dyDescent="0.25">
      <c r="A8" s="385" t="s">
        <v>268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7"/>
      <c r="N8" s="387"/>
      <c r="O8" s="387"/>
      <c r="P8" s="387"/>
      <c r="Q8" s="387"/>
      <c r="R8" s="387"/>
      <c r="S8" s="387"/>
      <c r="T8" s="387"/>
      <c r="U8" s="386"/>
      <c r="V8" s="386"/>
      <c r="W8" s="386"/>
      <c r="X8" s="388"/>
      <c r="Y8" s="6"/>
      <c r="Z8" s="166"/>
    </row>
    <row r="9" spans="1:29" s="7" customFormat="1" ht="17.25" customHeight="1" thickBot="1" x14ac:dyDescent="0.25">
      <c r="A9" s="412" t="s">
        <v>14</v>
      </c>
      <c r="B9" s="386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  <c r="R9" s="386"/>
      <c r="S9" s="386"/>
      <c r="T9" s="386"/>
      <c r="U9" s="386"/>
      <c r="V9" s="386"/>
      <c r="W9" s="386"/>
      <c r="X9" s="388"/>
      <c r="Y9" s="6"/>
      <c r="Z9" s="166"/>
    </row>
    <row r="10" spans="1:29" s="7" customFormat="1" ht="17.25" customHeight="1" thickBot="1" x14ac:dyDescent="0.25">
      <c r="A10" s="182">
        <v>1</v>
      </c>
      <c r="B10" s="378" t="s">
        <v>15</v>
      </c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  <c r="R10" s="379"/>
      <c r="S10" s="379"/>
      <c r="T10" s="379"/>
      <c r="U10" s="379"/>
      <c r="V10" s="379"/>
      <c r="W10" s="379"/>
      <c r="X10" s="380"/>
      <c r="Y10" s="6"/>
      <c r="Z10" s="166"/>
    </row>
    <row r="11" spans="1:29" s="7" customFormat="1" ht="17.25" customHeight="1" thickBot="1" x14ac:dyDescent="0.25">
      <c r="A11" s="183">
        <v>1</v>
      </c>
      <c r="B11" s="184">
        <v>1</v>
      </c>
      <c r="C11" s="417" t="s">
        <v>16</v>
      </c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  <c r="V11" s="366"/>
      <c r="W11" s="366"/>
      <c r="X11" s="367"/>
      <c r="Y11" s="6"/>
      <c r="Z11" s="166"/>
    </row>
    <row r="12" spans="1:29" s="7" customFormat="1" ht="22.5" customHeight="1" x14ac:dyDescent="0.2">
      <c r="A12" s="254">
        <v>1</v>
      </c>
      <c r="B12" s="259">
        <v>1</v>
      </c>
      <c r="C12" s="331">
        <v>1</v>
      </c>
      <c r="D12" s="368" t="s">
        <v>17</v>
      </c>
      <c r="E12" s="382" t="s">
        <v>18</v>
      </c>
      <c r="F12" s="413" t="s">
        <v>19</v>
      </c>
      <c r="G12" s="281" t="s">
        <v>20</v>
      </c>
      <c r="H12" s="185" t="s">
        <v>21</v>
      </c>
      <c r="I12" s="175">
        <f>J12+L12</f>
        <v>1047</v>
      </c>
      <c r="J12" s="61">
        <v>1047</v>
      </c>
      <c r="K12" s="61">
        <v>778</v>
      </c>
      <c r="L12" s="33">
        <v>0</v>
      </c>
      <c r="M12" s="31">
        <f t="shared" ref="M12:M13" si="0">N12+P12</f>
        <v>1068.5999999999999</v>
      </c>
      <c r="N12" s="39">
        <v>1068.5999999999999</v>
      </c>
      <c r="O12" s="39">
        <v>791.3</v>
      </c>
      <c r="P12" s="62">
        <v>0</v>
      </c>
      <c r="Q12" s="175">
        <f t="shared" ref="Q12:Q14" si="1">R12+T12</f>
        <v>1034.3</v>
      </c>
      <c r="R12" s="39">
        <v>1034.3</v>
      </c>
      <c r="S12" s="39">
        <v>762.8</v>
      </c>
      <c r="T12" s="62">
        <v>0</v>
      </c>
      <c r="U12" s="175">
        <f t="shared" ref="U12:U58" si="2">V12+X12</f>
        <v>1034.3</v>
      </c>
      <c r="V12" s="174">
        <v>1034.3</v>
      </c>
      <c r="W12" s="174">
        <v>762.8</v>
      </c>
      <c r="X12" s="63">
        <v>0</v>
      </c>
      <c r="Y12" s="6"/>
      <c r="Z12" s="166"/>
      <c r="AA12" s="166"/>
      <c r="AB12" s="166"/>
      <c r="AC12" s="166"/>
    </row>
    <row r="13" spans="1:29" s="7" customFormat="1" ht="22.5" customHeight="1" x14ac:dyDescent="0.2">
      <c r="A13" s="254"/>
      <c r="B13" s="259"/>
      <c r="C13" s="314"/>
      <c r="D13" s="242"/>
      <c r="E13" s="383"/>
      <c r="F13" s="414"/>
      <c r="G13" s="282"/>
      <c r="H13" s="186" t="s">
        <v>22</v>
      </c>
      <c r="I13" s="34">
        <f>J13+L13</f>
        <v>434.3</v>
      </c>
      <c r="J13" s="32">
        <v>389.6</v>
      </c>
      <c r="K13" s="32">
        <v>181.6</v>
      </c>
      <c r="L13" s="33">
        <v>44.7</v>
      </c>
      <c r="M13" s="31">
        <f t="shared" si="0"/>
        <v>384.5</v>
      </c>
      <c r="N13" s="32">
        <v>384.5</v>
      </c>
      <c r="O13" s="32">
        <v>204.2</v>
      </c>
      <c r="P13" s="33"/>
      <c r="Q13" s="31">
        <f t="shared" si="1"/>
        <v>378.1</v>
      </c>
      <c r="R13" s="32">
        <v>378.1</v>
      </c>
      <c r="S13" s="32">
        <v>200.6</v>
      </c>
      <c r="T13" s="33"/>
      <c r="U13" s="31">
        <f t="shared" si="2"/>
        <v>378.1</v>
      </c>
      <c r="V13" s="32">
        <v>378.1</v>
      </c>
      <c r="W13" s="32">
        <v>200.6</v>
      </c>
      <c r="X13" s="64"/>
      <c r="Y13" s="6"/>
      <c r="Z13" s="166"/>
      <c r="AA13" s="166"/>
      <c r="AB13" s="166"/>
      <c r="AC13" s="166"/>
    </row>
    <row r="14" spans="1:29" ht="22.5" customHeight="1" x14ac:dyDescent="0.2">
      <c r="A14" s="254"/>
      <c r="B14" s="259"/>
      <c r="C14" s="314"/>
      <c r="D14" s="242"/>
      <c r="E14" s="383"/>
      <c r="F14" s="414"/>
      <c r="G14" s="282"/>
      <c r="H14" s="187" t="s">
        <v>23</v>
      </c>
      <c r="I14" s="31">
        <f>J14+L14</f>
        <v>83.5</v>
      </c>
      <c r="J14" s="30">
        <v>83.5</v>
      </c>
      <c r="K14" s="30">
        <v>8.6</v>
      </c>
      <c r="L14" s="30">
        <v>0</v>
      </c>
      <c r="M14" s="31">
        <f>N14+P14</f>
        <v>103.4</v>
      </c>
      <c r="N14" s="30">
        <v>103.4</v>
      </c>
      <c r="O14" s="30">
        <v>10.3</v>
      </c>
      <c r="P14" s="30">
        <v>0</v>
      </c>
      <c r="Q14" s="31">
        <f t="shared" si="1"/>
        <v>83.9</v>
      </c>
      <c r="R14" s="30">
        <v>83.9</v>
      </c>
      <c r="S14" s="30">
        <v>8.8000000000000007</v>
      </c>
      <c r="T14" s="30">
        <v>0</v>
      </c>
      <c r="U14" s="31">
        <f t="shared" si="2"/>
        <v>83.9</v>
      </c>
      <c r="V14" s="30">
        <v>83.9</v>
      </c>
      <c r="W14" s="30">
        <v>8.8000000000000007</v>
      </c>
      <c r="X14" s="65">
        <v>0</v>
      </c>
      <c r="Z14" s="166"/>
      <c r="AA14" s="166"/>
      <c r="AB14" s="166"/>
      <c r="AC14" s="166"/>
    </row>
    <row r="15" spans="1:29" ht="22.5" customHeight="1" x14ac:dyDescent="0.2">
      <c r="A15" s="254"/>
      <c r="B15" s="259"/>
      <c r="C15" s="314"/>
      <c r="D15" s="242"/>
      <c r="E15" s="383"/>
      <c r="F15" s="414"/>
      <c r="G15" s="282"/>
      <c r="H15" s="187" t="s">
        <v>284</v>
      </c>
      <c r="I15" s="31"/>
      <c r="J15" s="33"/>
      <c r="K15" s="33"/>
      <c r="L15" s="33"/>
      <c r="M15" s="31">
        <v>9</v>
      </c>
      <c r="N15" s="33">
        <v>9</v>
      </c>
      <c r="O15" s="33">
        <v>6.9</v>
      </c>
      <c r="P15" s="33"/>
      <c r="Q15" s="31"/>
      <c r="R15" s="30"/>
      <c r="S15" s="30"/>
      <c r="T15" s="30"/>
      <c r="U15" s="31"/>
      <c r="V15" s="30"/>
      <c r="W15" s="30"/>
      <c r="X15" s="65"/>
      <c r="Z15" s="166"/>
      <c r="AA15" s="166"/>
      <c r="AB15" s="166"/>
      <c r="AC15" s="166"/>
    </row>
    <row r="16" spans="1:29" ht="22.5" customHeight="1" thickBot="1" x14ac:dyDescent="0.25">
      <c r="A16" s="254"/>
      <c r="B16" s="259"/>
      <c r="C16" s="314"/>
      <c r="D16" s="242"/>
      <c r="E16" s="383"/>
      <c r="F16" s="415"/>
      <c r="G16" s="313"/>
      <c r="H16" s="188" t="s">
        <v>236</v>
      </c>
      <c r="I16" s="31">
        <f>J16+L16</f>
        <v>8.1999999999999993</v>
      </c>
      <c r="J16" s="33">
        <v>8.1999999999999993</v>
      </c>
      <c r="K16" s="33">
        <v>6.3</v>
      </c>
      <c r="L16" s="33"/>
      <c r="M16" s="31"/>
      <c r="N16" s="33"/>
      <c r="O16" s="33"/>
      <c r="P16" s="33"/>
      <c r="Q16" s="35"/>
      <c r="R16" s="33"/>
      <c r="S16" s="33"/>
      <c r="T16" s="33"/>
      <c r="U16" s="35"/>
      <c r="V16" s="33"/>
      <c r="W16" s="33"/>
      <c r="X16" s="64"/>
      <c r="Z16" s="166"/>
      <c r="AA16" s="166"/>
      <c r="AB16" s="166"/>
      <c r="AC16" s="166"/>
    </row>
    <row r="17" spans="1:78" ht="22.5" customHeight="1" thickBot="1" x14ac:dyDescent="0.25">
      <c r="A17" s="254"/>
      <c r="B17" s="259"/>
      <c r="C17" s="314"/>
      <c r="D17" s="242"/>
      <c r="E17" s="383"/>
      <c r="F17" s="245" t="s">
        <v>24</v>
      </c>
      <c r="G17" s="246"/>
      <c r="H17" s="247"/>
      <c r="I17" s="40">
        <f t="shared" ref="I17:I29" si="3">J17+L17</f>
        <v>1573</v>
      </c>
      <c r="J17" s="41">
        <f>SUM(J12:J16)</f>
        <v>1528.3</v>
      </c>
      <c r="K17" s="41">
        <f>SUM(K12:K16)</f>
        <v>974.5</v>
      </c>
      <c r="L17" s="41">
        <f t="shared" ref="L17" si="4">SUM(L12:L16)</f>
        <v>44.7</v>
      </c>
      <c r="M17" s="40">
        <f t="shared" ref="M17:M26" si="5">N17+P17</f>
        <v>1565.5</v>
      </c>
      <c r="N17" s="41">
        <f>SUM(N12:N16)</f>
        <v>1565.5</v>
      </c>
      <c r="O17" s="41">
        <f t="shared" ref="O17:P17" si="6">SUM(O12:O16)</f>
        <v>1012.6999999999999</v>
      </c>
      <c r="P17" s="41">
        <f t="shared" si="6"/>
        <v>0</v>
      </c>
      <c r="Q17" s="40">
        <f t="shared" ref="Q17:Q92" si="7">R17+T17</f>
        <v>1496.3000000000002</v>
      </c>
      <c r="R17" s="41">
        <f>SUM(R12:R16)</f>
        <v>1496.3000000000002</v>
      </c>
      <c r="S17" s="41">
        <f t="shared" ref="S17:T17" si="8">SUM(S12:S16)</f>
        <v>972.19999999999993</v>
      </c>
      <c r="T17" s="41">
        <f t="shared" si="8"/>
        <v>0</v>
      </c>
      <c r="U17" s="40">
        <f t="shared" si="2"/>
        <v>1496.3000000000002</v>
      </c>
      <c r="V17" s="41">
        <f>SUM(V12:V16)</f>
        <v>1496.3000000000002</v>
      </c>
      <c r="W17" s="41">
        <f t="shared" ref="W17:X17" si="9">SUM(W12:W16)</f>
        <v>972.19999999999993</v>
      </c>
      <c r="X17" s="42">
        <f t="shared" si="9"/>
        <v>0</v>
      </c>
      <c r="Y17" s="6"/>
      <c r="Z17" s="166"/>
      <c r="AA17" s="166"/>
      <c r="AB17" s="166"/>
      <c r="AC17" s="166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78" s="8" customFormat="1" ht="12" customHeight="1" x14ac:dyDescent="0.2">
      <c r="A18" s="254">
        <v>1</v>
      </c>
      <c r="B18" s="259">
        <v>1</v>
      </c>
      <c r="C18" s="314">
        <v>2</v>
      </c>
      <c r="D18" s="242" t="s">
        <v>25</v>
      </c>
      <c r="E18" s="363" t="s">
        <v>26</v>
      </c>
      <c r="F18" s="341" t="s">
        <v>19</v>
      </c>
      <c r="G18" s="263" t="s">
        <v>27</v>
      </c>
      <c r="H18" s="185" t="s">
        <v>21</v>
      </c>
      <c r="I18" s="175">
        <f t="shared" si="3"/>
        <v>822</v>
      </c>
      <c r="J18" s="173">
        <v>822</v>
      </c>
      <c r="K18" s="173">
        <v>610.4</v>
      </c>
      <c r="L18" s="173">
        <v>0</v>
      </c>
      <c r="M18" s="31">
        <f t="shared" si="5"/>
        <v>842</v>
      </c>
      <c r="N18" s="174">
        <v>840.5</v>
      </c>
      <c r="O18" s="174">
        <v>622.9</v>
      </c>
      <c r="P18" s="43">
        <v>1.5</v>
      </c>
      <c r="Q18" s="175">
        <f t="shared" si="7"/>
        <v>827.8</v>
      </c>
      <c r="R18" s="174">
        <v>827.8</v>
      </c>
      <c r="S18" s="174">
        <v>612.9</v>
      </c>
      <c r="T18" s="43">
        <v>0</v>
      </c>
      <c r="U18" s="175">
        <f t="shared" si="2"/>
        <v>827.8</v>
      </c>
      <c r="V18" s="174">
        <v>827.8</v>
      </c>
      <c r="W18" s="174">
        <v>612.9</v>
      </c>
      <c r="X18" s="63">
        <v>0</v>
      </c>
      <c r="Y18" s="6"/>
      <c r="Z18" s="166"/>
      <c r="AA18" s="166"/>
      <c r="AB18" s="166"/>
      <c r="AC18" s="166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78" s="7" customFormat="1" ht="12" customHeight="1" x14ac:dyDescent="0.2">
      <c r="A19" s="254"/>
      <c r="B19" s="259"/>
      <c r="C19" s="314"/>
      <c r="D19" s="242"/>
      <c r="E19" s="363"/>
      <c r="F19" s="328"/>
      <c r="G19" s="264"/>
      <c r="H19" s="186" t="s">
        <v>22</v>
      </c>
      <c r="I19" s="29">
        <f t="shared" si="3"/>
        <v>293.60000000000002</v>
      </c>
      <c r="J19" s="28">
        <v>286.3</v>
      </c>
      <c r="K19" s="28">
        <v>154.1</v>
      </c>
      <c r="L19" s="28">
        <v>7.3</v>
      </c>
      <c r="M19" s="31">
        <f t="shared" si="5"/>
        <v>304.5</v>
      </c>
      <c r="N19" s="28">
        <v>304.5</v>
      </c>
      <c r="O19" s="28">
        <v>153.5</v>
      </c>
      <c r="P19" s="28"/>
      <c r="Q19" s="31">
        <f t="shared" si="7"/>
        <v>295.89999999999998</v>
      </c>
      <c r="R19" s="28">
        <v>295.89999999999998</v>
      </c>
      <c r="S19" s="28">
        <v>157.5</v>
      </c>
      <c r="T19" s="28"/>
      <c r="U19" s="31">
        <f t="shared" si="2"/>
        <v>295.89999999999998</v>
      </c>
      <c r="V19" s="28">
        <v>295.89999999999998</v>
      </c>
      <c r="W19" s="28">
        <v>157.5</v>
      </c>
      <c r="X19" s="139"/>
      <c r="Y19" s="6"/>
      <c r="Z19" s="166"/>
      <c r="AA19" s="166"/>
      <c r="AB19" s="166"/>
      <c r="AC19" s="166"/>
    </row>
    <row r="20" spans="1:78" s="7" customFormat="1" ht="12" customHeight="1" x14ac:dyDescent="0.2">
      <c r="A20" s="254"/>
      <c r="B20" s="259"/>
      <c r="C20" s="314"/>
      <c r="D20" s="242"/>
      <c r="E20" s="363"/>
      <c r="F20" s="328"/>
      <c r="G20" s="264"/>
      <c r="H20" s="186" t="s">
        <v>23</v>
      </c>
      <c r="I20" s="31">
        <f t="shared" si="3"/>
        <v>65.900000000000006</v>
      </c>
      <c r="J20" s="30">
        <v>65.900000000000006</v>
      </c>
      <c r="K20" s="30">
        <v>5.7</v>
      </c>
      <c r="L20" s="30">
        <v>0</v>
      </c>
      <c r="M20" s="31">
        <f>N20+P20</f>
        <v>66.3</v>
      </c>
      <c r="N20" s="30">
        <v>66.3</v>
      </c>
      <c r="O20" s="30">
        <v>5.8</v>
      </c>
      <c r="P20" s="30">
        <v>0</v>
      </c>
      <c r="Q20" s="31">
        <f t="shared" si="7"/>
        <v>66.3</v>
      </c>
      <c r="R20" s="30">
        <v>66.3</v>
      </c>
      <c r="S20" s="30">
        <v>5.8</v>
      </c>
      <c r="T20" s="30">
        <v>0</v>
      </c>
      <c r="U20" s="31">
        <f t="shared" si="2"/>
        <v>66.3</v>
      </c>
      <c r="V20" s="30">
        <v>66.3</v>
      </c>
      <c r="W20" s="30">
        <v>5.8</v>
      </c>
      <c r="X20" s="65">
        <v>0</v>
      </c>
      <c r="Y20" s="6"/>
      <c r="Z20" s="166"/>
      <c r="AA20" s="166"/>
      <c r="AB20" s="166"/>
      <c r="AC20" s="166"/>
    </row>
    <row r="21" spans="1:78" s="7" customFormat="1" ht="12" customHeight="1" x14ac:dyDescent="0.2">
      <c r="A21" s="254"/>
      <c r="B21" s="259"/>
      <c r="C21" s="314"/>
      <c r="D21" s="242"/>
      <c r="E21" s="363"/>
      <c r="F21" s="328"/>
      <c r="G21" s="264"/>
      <c r="H21" s="186" t="s">
        <v>28</v>
      </c>
      <c r="I21" s="31">
        <f t="shared" si="3"/>
        <v>14.4</v>
      </c>
      <c r="J21" s="30">
        <v>14.4</v>
      </c>
      <c r="K21" s="30">
        <v>5.9</v>
      </c>
      <c r="L21" s="30">
        <v>0</v>
      </c>
      <c r="M21" s="31">
        <v>15.9</v>
      </c>
      <c r="N21" s="30">
        <v>15.9</v>
      </c>
      <c r="O21" s="30">
        <v>7.1</v>
      </c>
      <c r="P21" s="30">
        <v>0</v>
      </c>
      <c r="Q21" s="31">
        <f t="shared" si="7"/>
        <v>0</v>
      </c>
      <c r="R21" s="30"/>
      <c r="S21" s="30"/>
      <c r="T21" s="30">
        <v>0</v>
      </c>
      <c r="U21" s="31">
        <f t="shared" ref="U21" si="10">V21+X21</f>
        <v>0</v>
      </c>
      <c r="V21" s="30"/>
      <c r="W21" s="30"/>
      <c r="X21" s="65">
        <v>0</v>
      </c>
      <c r="Y21" s="6"/>
      <c r="Z21" s="166"/>
      <c r="AA21" s="166"/>
      <c r="AB21" s="166"/>
      <c r="AC21" s="166"/>
    </row>
    <row r="22" spans="1:78" s="7" customFormat="1" ht="12" customHeight="1" x14ac:dyDescent="0.2">
      <c r="A22" s="254"/>
      <c r="B22" s="259"/>
      <c r="C22" s="314"/>
      <c r="D22" s="242"/>
      <c r="E22" s="363"/>
      <c r="F22" s="328"/>
      <c r="G22" s="264"/>
      <c r="H22" s="186" t="s">
        <v>284</v>
      </c>
      <c r="I22" s="31"/>
      <c r="J22" s="30"/>
      <c r="K22" s="30"/>
      <c r="L22" s="30"/>
      <c r="M22" s="31">
        <v>6.6</v>
      </c>
      <c r="N22" s="30">
        <v>6.6</v>
      </c>
      <c r="O22" s="30">
        <v>5</v>
      </c>
      <c r="P22" s="30"/>
      <c r="Q22" s="31"/>
      <c r="R22" s="30"/>
      <c r="S22" s="30"/>
      <c r="T22" s="30"/>
      <c r="U22" s="31"/>
      <c r="V22" s="30"/>
      <c r="W22" s="30"/>
      <c r="X22" s="65"/>
      <c r="Y22" s="6"/>
      <c r="Z22" s="166"/>
      <c r="AA22" s="166"/>
      <c r="AB22" s="166"/>
      <c r="AC22" s="166"/>
    </row>
    <row r="23" spans="1:78" s="7" customFormat="1" ht="12" customHeight="1" thickBot="1" x14ac:dyDescent="0.25">
      <c r="A23" s="254"/>
      <c r="B23" s="259"/>
      <c r="C23" s="314"/>
      <c r="D23" s="242"/>
      <c r="E23" s="363"/>
      <c r="F23" s="328"/>
      <c r="G23" s="264"/>
      <c r="H23" s="186" t="s">
        <v>236</v>
      </c>
      <c r="I23" s="31">
        <f t="shared" si="3"/>
        <v>7</v>
      </c>
      <c r="J23" s="30">
        <v>7</v>
      </c>
      <c r="K23" s="30">
        <v>5.3</v>
      </c>
      <c r="L23" s="30">
        <v>0</v>
      </c>
      <c r="M23" s="31"/>
      <c r="N23" s="30"/>
      <c r="O23" s="30"/>
      <c r="P23" s="30">
        <v>0</v>
      </c>
      <c r="Q23" s="31">
        <f t="shared" si="7"/>
        <v>0</v>
      </c>
      <c r="R23" s="30"/>
      <c r="S23" s="30"/>
      <c r="T23" s="30">
        <v>0</v>
      </c>
      <c r="U23" s="31">
        <f t="shared" si="2"/>
        <v>0</v>
      </c>
      <c r="V23" s="30"/>
      <c r="W23" s="30"/>
      <c r="X23" s="65">
        <v>0</v>
      </c>
      <c r="Y23" s="6"/>
      <c r="Z23" s="166"/>
      <c r="AA23" s="166"/>
      <c r="AB23" s="166"/>
      <c r="AC23" s="166"/>
    </row>
    <row r="24" spans="1:78" s="7" customFormat="1" ht="15.75" customHeight="1" thickBot="1" x14ac:dyDescent="0.25">
      <c r="A24" s="254"/>
      <c r="B24" s="259"/>
      <c r="C24" s="314"/>
      <c r="D24" s="242"/>
      <c r="E24" s="363"/>
      <c r="F24" s="245" t="s">
        <v>24</v>
      </c>
      <c r="G24" s="246"/>
      <c r="H24" s="247"/>
      <c r="I24" s="40">
        <f t="shared" si="3"/>
        <v>1202.9000000000001</v>
      </c>
      <c r="J24" s="41">
        <f>SUM(J18:J23)</f>
        <v>1195.6000000000001</v>
      </c>
      <c r="K24" s="41">
        <f>SUM(K18:K23)</f>
        <v>781.4</v>
      </c>
      <c r="L24" s="42">
        <f>SUM(L18:L23)</f>
        <v>7.3</v>
      </c>
      <c r="M24" s="40">
        <f t="shared" si="5"/>
        <v>1235.3</v>
      </c>
      <c r="N24" s="41">
        <f>SUM(N18:N23)</f>
        <v>1233.8</v>
      </c>
      <c r="O24" s="41">
        <f>SUM(O18:O23)</f>
        <v>794.3</v>
      </c>
      <c r="P24" s="42">
        <f>SUM(P18:P23)</f>
        <v>1.5</v>
      </c>
      <c r="Q24" s="40">
        <f t="shared" si="7"/>
        <v>1189.9999999999998</v>
      </c>
      <c r="R24" s="41">
        <f>SUM(R18:R23)</f>
        <v>1189.9999999999998</v>
      </c>
      <c r="S24" s="41">
        <f>SUM(S18:S23)</f>
        <v>776.19999999999993</v>
      </c>
      <c r="T24" s="42">
        <f>SUM(T18:T23)</f>
        <v>0</v>
      </c>
      <c r="U24" s="40">
        <f t="shared" si="2"/>
        <v>1189.9999999999998</v>
      </c>
      <c r="V24" s="41">
        <f>SUM(V18:V23)</f>
        <v>1189.9999999999998</v>
      </c>
      <c r="W24" s="41">
        <f>SUM(W18:W23)</f>
        <v>776.19999999999993</v>
      </c>
      <c r="X24" s="42">
        <f>SUM(X18:X23)</f>
        <v>0</v>
      </c>
      <c r="Y24" s="6"/>
      <c r="Z24" s="166"/>
      <c r="AA24" s="166"/>
      <c r="AB24" s="166"/>
      <c r="AC24" s="166"/>
    </row>
    <row r="25" spans="1:78" s="7" customFormat="1" ht="23.25" customHeight="1" x14ac:dyDescent="0.2">
      <c r="A25" s="254">
        <v>1</v>
      </c>
      <c r="B25" s="259">
        <v>1</v>
      </c>
      <c r="C25" s="314">
        <v>3</v>
      </c>
      <c r="D25" s="242" t="s">
        <v>244</v>
      </c>
      <c r="E25" s="363" t="s">
        <v>29</v>
      </c>
      <c r="F25" s="341" t="s">
        <v>19</v>
      </c>
      <c r="G25" s="263" t="s">
        <v>31</v>
      </c>
      <c r="H25" s="185" t="s">
        <v>21</v>
      </c>
      <c r="I25" s="175">
        <f t="shared" si="3"/>
        <v>292.39999999999998</v>
      </c>
      <c r="J25" s="173">
        <v>292.39999999999998</v>
      </c>
      <c r="K25" s="173">
        <v>219.3</v>
      </c>
      <c r="L25" s="173">
        <v>0</v>
      </c>
      <c r="M25" s="31">
        <f t="shared" si="5"/>
        <v>286.10000000000002</v>
      </c>
      <c r="N25" s="174">
        <v>286.10000000000002</v>
      </c>
      <c r="O25" s="174">
        <v>213.8</v>
      </c>
      <c r="P25" s="43">
        <v>0</v>
      </c>
      <c r="Q25" s="175">
        <f t="shared" si="7"/>
        <v>276.60000000000002</v>
      </c>
      <c r="R25" s="174">
        <v>276.60000000000002</v>
      </c>
      <c r="S25" s="174">
        <v>206.4</v>
      </c>
      <c r="T25" s="43">
        <v>0</v>
      </c>
      <c r="U25" s="175">
        <f t="shared" si="2"/>
        <v>276.60000000000002</v>
      </c>
      <c r="V25" s="174">
        <v>276.60000000000002</v>
      </c>
      <c r="W25" s="174">
        <v>206.4</v>
      </c>
      <c r="X25" s="63">
        <v>0</v>
      </c>
      <c r="Y25" s="6"/>
      <c r="Z25" s="166"/>
      <c r="AA25" s="166"/>
      <c r="AB25" s="166"/>
      <c r="AC25" s="166"/>
    </row>
    <row r="26" spans="1:78" s="7" customFormat="1" ht="23.25" customHeight="1" x14ac:dyDescent="0.2">
      <c r="A26" s="254"/>
      <c r="B26" s="259"/>
      <c r="C26" s="314"/>
      <c r="D26" s="242"/>
      <c r="E26" s="363"/>
      <c r="F26" s="328"/>
      <c r="G26" s="264"/>
      <c r="H26" s="186" t="s">
        <v>22</v>
      </c>
      <c r="I26" s="29">
        <f t="shared" si="3"/>
        <v>256.89999999999998</v>
      </c>
      <c r="J26" s="28">
        <v>241.9</v>
      </c>
      <c r="K26" s="28">
        <v>130.4</v>
      </c>
      <c r="L26" s="30">
        <v>15</v>
      </c>
      <c r="M26" s="31">
        <f t="shared" si="5"/>
        <v>249.39999999999998</v>
      </c>
      <c r="N26" s="28">
        <v>246.7</v>
      </c>
      <c r="O26" s="28">
        <v>139.6</v>
      </c>
      <c r="P26" s="30">
        <v>2.7</v>
      </c>
      <c r="Q26" s="31">
        <f t="shared" si="7"/>
        <v>249</v>
      </c>
      <c r="R26" s="28">
        <v>249</v>
      </c>
      <c r="S26" s="28">
        <v>140.4</v>
      </c>
      <c r="T26" s="30"/>
      <c r="U26" s="31">
        <f t="shared" si="2"/>
        <v>249</v>
      </c>
      <c r="V26" s="28">
        <v>249</v>
      </c>
      <c r="W26" s="28">
        <v>140.4</v>
      </c>
      <c r="X26" s="65"/>
      <c r="Y26" s="6"/>
      <c r="Z26" s="166"/>
      <c r="AA26" s="166"/>
      <c r="AB26" s="166"/>
      <c r="AC26" s="166"/>
    </row>
    <row r="27" spans="1:78" s="8" customFormat="1" ht="23.25" customHeight="1" x14ac:dyDescent="0.2">
      <c r="A27" s="254"/>
      <c r="B27" s="259"/>
      <c r="C27" s="314"/>
      <c r="D27" s="242"/>
      <c r="E27" s="363"/>
      <c r="F27" s="328"/>
      <c r="G27" s="264"/>
      <c r="H27" s="186" t="s">
        <v>23</v>
      </c>
      <c r="I27" s="31">
        <f t="shared" si="3"/>
        <v>20.6</v>
      </c>
      <c r="J27" s="30">
        <v>20.6</v>
      </c>
      <c r="K27" s="30">
        <v>1.6</v>
      </c>
      <c r="L27" s="30">
        <v>0</v>
      </c>
      <c r="M27" s="31">
        <f>N27+P27</f>
        <v>20</v>
      </c>
      <c r="N27" s="30">
        <v>20</v>
      </c>
      <c r="O27" s="30">
        <v>1.5</v>
      </c>
      <c r="P27" s="30">
        <v>0</v>
      </c>
      <c r="Q27" s="31">
        <f t="shared" si="7"/>
        <v>20</v>
      </c>
      <c r="R27" s="30">
        <v>20</v>
      </c>
      <c r="S27" s="30">
        <v>1.5</v>
      </c>
      <c r="T27" s="30">
        <v>0</v>
      </c>
      <c r="U27" s="31">
        <f t="shared" ref="U27" si="11">V27+X27</f>
        <v>20</v>
      </c>
      <c r="V27" s="30">
        <v>20</v>
      </c>
      <c r="W27" s="30">
        <v>1.5</v>
      </c>
      <c r="X27" s="65">
        <v>0</v>
      </c>
      <c r="Y27" s="6"/>
      <c r="Z27" s="166"/>
      <c r="AA27" s="166"/>
      <c r="AB27" s="166"/>
      <c r="AC27" s="166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78" s="8" customFormat="1" ht="23.25" customHeight="1" x14ac:dyDescent="0.2">
      <c r="A28" s="254"/>
      <c r="B28" s="259"/>
      <c r="C28" s="314"/>
      <c r="D28" s="242"/>
      <c r="E28" s="363"/>
      <c r="F28" s="328"/>
      <c r="G28" s="264"/>
      <c r="H28" s="186" t="s">
        <v>284</v>
      </c>
      <c r="I28" s="31"/>
      <c r="J28" s="30"/>
      <c r="K28" s="30"/>
      <c r="L28" s="30"/>
      <c r="M28" s="31">
        <v>5.7</v>
      </c>
      <c r="N28" s="30">
        <v>5.7</v>
      </c>
      <c r="O28" s="30">
        <v>4.4000000000000004</v>
      </c>
      <c r="P28" s="30"/>
      <c r="Q28" s="31"/>
      <c r="R28" s="30"/>
      <c r="S28" s="30"/>
      <c r="T28" s="30"/>
      <c r="U28" s="31"/>
      <c r="V28" s="30"/>
      <c r="W28" s="30"/>
      <c r="X28" s="65"/>
      <c r="Y28" s="6"/>
      <c r="Z28" s="166"/>
      <c r="AA28" s="166"/>
      <c r="AB28" s="166"/>
      <c r="AC28" s="166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</row>
    <row r="29" spans="1:78" s="8" customFormat="1" ht="23.25" customHeight="1" thickBot="1" x14ac:dyDescent="0.25">
      <c r="A29" s="254"/>
      <c r="B29" s="259"/>
      <c r="C29" s="314"/>
      <c r="D29" s="242"/>
      <c r="E29" s="363"/>
      <c r="F29" s="328"/>
      <c r="G29" s="264"/>
      <c r="H29" s="186" t="s">
        <v>236</v>
      </c>
      <c r="I29" s="31">
        <f t="shared" si="3"/>
        <v>6.3</v>
      </c>
      <c r="J29" s="30">
        <v>6.3</v>
      </c>
      <c r="K29" s="30">
        <v>4.8</v>
      </c>
      <c r="L29" s="30">
        <v>0</v>
      </c>
      <c r="M29" s="31"/>
      <c r="N29" s="30"/>
      <c r="O29" s="30"/>
      <c r="P29" s="30">
        <v>0</v>
      </c>
      <c r="Q29" s="31">
        <f t="shared" si="7"/>
        <v>0</v>
      </c>
      <c r="R29" s="30"/>
      <c r="S29" s="30"/>
      <c r="T29" s="30">
        <v>0</v>
      </c>
      <c r="U29" s="31">
        <f t="shared" si="2"/>
        <v>0</v>
      </c>
      <c r="V29" s="30"/>
      <c r="W29" s="30"/>
      <c r="X29" s="65">
        <v>0</v>
      </c>
      <c r="Y29" s="6"/>
      <c r="Z29" s="166"/>
      <c r="AA29" s="166"/>
      <c r="AB29" s="166"/>
      <c r="AC29" s="166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</row>
    <row r="30" spans="1:78" s="8" customFormat="1" ht="23.25" customHeight="1" thickBot="1" x14ac:dyDescent="0.25">
      <c r="A30" s="254"/>
      <c r="B30" s="259"/>
      <c r="C30" s="314"/>
      <c r="D30" s="242"/>
      <c r="E30" s="363"/>
      <c r="F30" s="245" t="s">
        <v>24</v>
      </c>
      <c r="G30" s="246"/>
      <c r="H30" s="247"/>
      <c r="I30" s="40">
        <f>J30+L30</f>
        <v>576.19999999999993</v>
      </c>
      <c r="J30" s="41">
        <f>SUM(J25:J29)</f>
        <v>561.19999999999993</v>
      </c>
      <c r="K30" s="41">
        <f>SUM(K25:K29)</f>
        <v>356.10000000000008</v>
      </c>
      <c r="L30" s="42">
        <f>SUM(L25:L29)</f>
        <v>15</v>
      </c>
      <c r="M30" s="40">
        <f>N30+P30</f>
        <v>561.20000000000005</v>
      </c>
      <c r="N30" s="41">
        <f>SUM(N25:N29)</f>
        <v>558.5</v>
      </c>
      <c r="O30" s="41">
        <f>SUM(O25:O29)</f>
        <v>359.29999999999995</v>
      </c>
      <c r="P30" s="42">
        <f>SUM(P25:P29)</f>
        <v>2.7</v>
      </c>
      <c r="Q30" s="40">
        <f t="shared" si="7"/>
        <v>545.6</v>
      </c>
      <c r="R30" s="41">
        <f>SUM(R25:R29)</f>
        <v>545.6</v>
      </c>
      <c r="S30" s="41">
        <f>SUM(S25:S29)</f>
        <v>348.3</v>
      </c>
      <c r="T30" s="42">
        <f>SUM(T25:T29)</f>
        <v>0</v>
      </c>
      <c r="U30" s="40">
        <f t="shared" si="2"/>
        <v>545.6</v>
      </c>
      <c r="V30" s="41">
        <f>SUM(V25:V29)</f>
        <v>545.6</v>
      </c>
      <c r="W30" s="41">
        <f>SUM(W25:W29)</f>
        <v>348.3</v>
      </c>
      <c r="X30" s="42">
        <f>SUM(X25:X29)</f>
        <v>0</v>
      </c>
      <c r="Y30" s="6"/>
      <c r="Z30" s="166"/>
      <c r="AA30" s="166"/>
      <c r="AB30" s="166"/>
      <c r="AC30" s="166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</row>
    <row r="31" spans="1:78" s="8" customFormat="1" ht="17.25" customHeight="1" x14ac:dyDescent="0.2">
      <c r="A31" s="254">
        <v>1</v>
      </c>
      <c r="B31" s="259">
        <v>1</v>
      </c>
      <c r="C31" s="314">
        <v>4</v>
      </c>
      <c r="D31" s="242" t="s">
        <v>223</v>
      </c>
      <c r="E31" s="381" t="s">
        <v>32</v>
      </c>
      <c r="F31" s="341" t="s">
        <v>30</v>
      </c>
      <c r="G31" s="281" t="s">
        <v>33</v>
      </c>
      <c r="H31" s="185" t="s">
        <v>21</v>
      </c>
      <c r="I31" s="175">
        <f t="shared" ref="I31:I35" si="12">J31+L31</f>
        <v>1068.2</v>
      </c>
      <c r="J31" s="173">
        <v>1064.8</v>
      </c>
      <c r="K31" s="173">
        <v>780.6</v>
      </c>
      <c r="L31" s="173">
        <v>3.4</v>
      </c>
      <c r="M31" s="31">
        <f t="shared" ref="M31" si="13">N31+P31</f>
        <v>1068.9000000000001</v>
      </c>
      <c r="N31" s="174">
        <v>1068.9000000000001</v>
      </c>
      <c r="O31" s="174">
        <v>778.1</v>
      </c>
      <c r="P31" s="43">
        <v>0</v>
      </c>
      <c r="Q31" s="175">
        <f t="shared" si="7"/>
        <v>1066.9000000000001</v>
      </c>
      <c r="R31" s="174">
        <v>1066.9000000000001</v>
      </c>
      <c r="S31" s="174">
        <v>786.2</v>
      </c>
      <c r="T31" s="43">
        <v>0</v>
      </c>
      <c r="U31" s="175">
        <f t="shared" si="2"/>
        <v>1066.9000000000001</v>
      </c>
      <c r="V31" s="174">
        <v>1066.9000000000001</v>
      </c>
      <c r="W31" s="174">
        <v>786.2</v>
      </c>
      <c r="X31" s="63">
        <v>0</v>
      </c>
      <c r="Y31" s="6"/>
      <c r="Z31" s="166"/>
      <c r="AA31" s="166"/>
      <c r="AB31" s="166"/>
      <c r="AC31" s="166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8" customFormat="1" ht="17.25" customHeight="1" x14ac:dyDescent="0.2">
      <c r="A32" s="254"/>
      <c r="B32" s="259"/>
      <c r="C32" s="314"/>
      <c r="D32" s="384"/>
      <c r="E32" s="381"/>
      <c r="F32" s="328"/>
      <c r="G32" s="282"/>
      <c r="H32" s="186" t="s">
        <v>22</v>
      </c>
      <c r="I32" s="29">
        <f t="shared" si="12"/>
        <v>267.89999999999998</v>
      </c>
      <c r="J32" s="28">
        <v>265.89999999999998</v>
      </c>
      <c r="K32" s="28">
        <v>123.9</v>
      </c>
      <c r="L32" s="30">
        <v>2</v>
      </c>
      <c r="M32" s="31">
        <f>N32+P32</f>
        <v>267.5</v>
      </c>
      <c r="N32" s="28">
        <v>262.39999999999998</v>
      </c>
      <c r="O32" s="28">
        <v>138.9</v>
      </c>
      <c r="P32" s="30">
        <v>5.0999999999999996</v>
      </c>
      <c r="Q32" s="31">
        <f t="shared" si="7"/>
        <v>275.10000000000002</v>
      </c>
      <c r="R32" s="28">
        <v>275.10000000000002</v>
      </c>
      <c r="S32" s="28">
        <v>143.1</v>
      </c>
      <c r="T32" s="30">
        <v>0</v>
      </c>
      <c r="U32" s="31">
        <f t="shared" si="2"/>
        <v>275.10000000000002</v>
      </c>
      <c r="V32" s="28">
        <v>275.10000000000002</v>
      </c>
      <c r="W32" s="28">
        <v>143.1</v>
      </c>
      <c r="X32" s="65">
        <v>0</v>
      </c>
      <c r="Y32" s="6"/>
      <c r="Z32" s="166"/>
      <c r="AA32" s="166"/>
      <c r="AB32" s="166"/>
      <c r="AC32" s="166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8" customFormat="1" ht="17.25" customHeight="1" x14ac:dyDescent="0.2">
      <c r="A33" s="254"/>
      <c r="B33" s="259"/>
      <c r="C33" s="314"/>
      <c r="D33" s="384"/>
      <c r="E33" s="381"/>
      <c r="F33" s="328"/>
      <c r="G33" s="282"/>
      <c r="H33" s="186" t="s">
        <v>23</v>
      </c>
      <c r="I33" s="31">
        <f t="shared" si="12"/>
        <v>72</v>
      </c>
      <c r="J33" s="30">
        <v>72</v>
      </c>
      <c r="K33" s="30">
        <v>5.6</v>
      </c>
      <c r="L33" s="30">
        <v>0</v>
      </c>
      <c r="M33" s="31">
        <f>N33+P33</f>
        <v>71.5</v>
      </c>
      <c r="N33" s="30">
        <v>71.5</v>
      </c>
      <c r="O33" s="30">
        <v>7.4</v>
      </c>
      <c r="P33" s="30">
        <v>0</v>
      </c>
      <c r="Q33" s="31">
        <f t="shared" si="7"/>
        <v>71.5</v>
      </c>
      <c r="R33" s="30">
        <v>71.5</v>
      </c>
      <c r="S33" s="30">
        <v>7.4</v>
      </c>
      <c r="T33" s="30">
        <v>0</v>
      </c>
      <c r="U33" s="31">
        <f t="shared" ref="U33" si="14">V33+X33</f>
        <v>71.5</v>
      </c>
      <c r="V33" s="30">
        <v>71.5</v>
      </c>
      <c r="W33" s="30">
        <v>7.4</v>
      </c>
      <c r="X33" s="65">
        <v>0</v>
      </c>
      <c r="Y33" s="6"/>
      <c r="Z33" s="166"/>
      <c r="AA33" s="166"/>
      <c r="AB33" s="166"/>
      <c r="AC33" s="166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8" customFormat="1" ht="17.25" customHeight="1" x14ac:dyDescent="0.2">
      <c r="A34" s="254"/>
      <c r="B34" s="259"/>
      <c r="C34" s="314"/>
      <c r="D34" s="384"/>
      <c r="E34" s="381"/>
      <c r="F34" s="328"/>
      <c r="G34" s="282"/>
      <c r="H34" s="186" t="s">
        <v>284</v>
      </c>
      <c r="I34" s="31"/>
      <c r="J34" s="30"/>
      <c r="K34" s="30"/>
      <c r="L34" s="30"/>
      <c r="M34" s="31">
        <v>6.2</v>
      </c>
      <c r="N34" s="30">
        <v>6.2</v>
      </c>
      <c r="O34" s="30">
        <v>4.7</v>
      </c>
      <c r="P34" s="30"/>
      <c r="Q34" s="31"/>
      <c r="R34" s="30"/>
      <c r="S34" s="30"/>
      <c r="T34" s="30"/>
      <c r="U34" s="31"/>
      <c r="V34" s="30"/>
      <c r="W34" s="30"/>
      <c r="X34" s="65"/>
      <c r="Y34" s="6"/>
      <c r="Z34" s="166"/>
      <c r="AA34" s="166"/>
      <c r="AB34" s="166"/>
      <c r="AC34" s="166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8" customFormat="1" ht="17.25" customHeight="1" thickBot="1" x14ac:dyDescent="0.25">
      <c r="A35" s="254"/>
      <c r="B35" s="259"/>
      <c r="C35" s="314"/>
      <c r="D35" s="384"/>
      <c r="E35" s="381"/>
      <c r="F35" s="328"/>
      <c r="G35" s="282"/>
      <c r="H35" s="186" t="s">
        <v>236</v>
      </c>
      <c r="I35" s="31">
        <f t="shared" si="12"/>
        <v>5.7</v>
      </c>
      <c r="J35" s="30">
        <v>5.7</v>
      </c>
      <c r="K35" s="30">
        <v>4.4000000000000004</v>
      </c>
      <c r="L35" s="30">
        <v>0</v>
      </c>
      <c r="M35" s="31">
        <v>0</v>
      </c>
      <c r="N35" s="30"/>
      <c r="O35" s="30"/>
      <c r="P35" s="30">
        <v>0</v>
      </c>
      <c r="Q35" s="31">
        <f t="shared" si="7"/>
        <v>0</v>
      </c>
      <c r="R35" s="30"/>
      <c r="S35" s="30"/>
      <c r="T35" s="30">
        <v>0</v>
      </c>
      <c r="U35" s="31">
        <f t="shared" si="2"/>
        <v>0</v>
      </c>
      <c r="V35" s="30"/>
      <c r="W35" s="30"/>
      <c r="X35" s="65">
        <v>0</v>
      </c>
      <c r="Y35" s="6"/>
      <c r="Z35" s="166"/>
      <c r="AA35" s="166"/>
      <c r="AB35" s="166"/>
      <c r="AC35" s="166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8" customFormat="1" ht="17.25" customHeight="1" thickBot="1" x14ac:dyDescent="0.25">
      <c r="A36" s="254"/>
      <c r="B36" s="259"/>
      <c r="C36" s="314"/>
      <c r="D36" s="384"/>
      <c r="E36" s="381"/>
      <c r="F36" s="245" t="s">
        <v>24</v>
      </c>
      <c r="G36" s="246"/>
      <c r="H36" s="247"/>
      <c r="I36" s="40">
        <f>J36+L36</f>
        <v>1413.8</v>
      </c>
      <c r="J36" s="41">
        <f>SUM(J31:J35)</f>
        <v>1408.3999999999999</v>
      </c>
      <c r="K36" s="41">
        <f>SUM(K31:K35)</f>
        <v>914.5</v>
      </c>
      <c r="L36" s="42">
        <f>SUM(L31:L35)</f>
        <v>5.4</v>
      </c>
      <c r="M36" s="40">
        <f>N36+P36</f>
        <v>1414.1000000000001</v>
      </c>
      <c r="N36" s="41">
        <f>SUM(N31:N35)</f>
        <v>1409.0000000000002</v>
      </c>
      <c r="O36" s="41">
        <f>SUM(O31:O35)</f>
        <v>929.1</v>
      </c>
      <c r="P36" s="42">
        <f>SUM(P31:P35)</f>
        <v>5.0999999999999996</v>
      </c>
      <c r="Q36" s="40">
        <f t="shared" si="7"/>
        <v>1413.5</v>
      </c>
      <c r="R36" s="41">
        <f>SUM(R31:R35)</f>
        <v>1413.5</v>
      </c>
      <c r="S36" s="41">
        <f>SUM(S31:S35)</f>
        <v>936.7</v>
      </c>
      <c r="T36" s="42">
        <f>SUM(T31:T35)</f>
        <v>0</v>
      </c>
      <c r="U36" s="40">
        <f t="shared" si="2"/>
        <v>1413.5</v>
      </c>
      <c r="V36" s="41">
        <f>SUM(V31:V35)</f>
        <v>1413.5</v>
      </c>
      <c r="W36" s="41">
        <f>SUM(W31:W35)</f>
        <v>936.7</v>
      </c>
      <c r="X36" s="42">
        <f>SUM(X31:X35)</f>
        <v>0</v>
      </c>
      <c r="Y36" s="6"/>
      <c r="Z36" s="166"/>
      <c r="AA36" s="166"/>
      <c r="AB36" s="166"/>
      <c r="AC36" s="166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8" customFormat="1" ht="17.25" customHeight="1" x14ac:dyDescent="0.2">
      <c r="A37" s="254">
        <v>1</v>
      </c>
      <c r="B37" s="259">
        <v>1</v>
      </c>
      <c r="C37" s="314">
        <v>5</v>
      </c>
      <c r="D37" s="242" t="s">
        <v>34</v>
      </c>
      <c r="E37" s="381" t="s">
        <v>35</v>
      </c>
      <c r="F37" s="413" t="s">
        <v>30</v>
      </c>
      <c r="G37" s="281" t="s">
        <v>36</v>
      </c>
      <c r="H37" s="185" t="s">
        <v>21</v>
      </c>
      <c r="I37" s="175">
        <f t="shared" ref="I37:I44" si="15">J37+L37</f>
        <v>804.8</v>
      </c>
      <c r="J37" s="173">
        <v>804.8</v>
      </c>
      <c r="K37" s="173">
        <v>596.20000000000005</v>
      </c>
      <c r="L37" s="173">
        <v>0</v>
      </c>
      <c r="M37" s="31">
        <f t="shared" ref="M37:M38" si="16">N37+P37</f>
        <v>828.9</v>
      </c>
      <c r="N37" s="174">
        <v>828.9</v>
      </c>
      <c r="O37" s="174">
        <v>612.9</v>
      </c>
      <c r="P37" s="43">
        <v>0</v>
      </c>
      <c r="Q37" s="175">
        <f t="shared" si="7"/>
        <v>805.7</v>
      </c>
      <c r="R37" s="174">
        <v>805.7</v>
      </c>
      <c r="S37" s="174">
        <v>596.6</v>
      </c>
      <c r="T37" s="43">
        <v>0</v>
      </c>
      <c r="U37" s="175">
        <f t="shared" si="2"/>
        <v>805.7</v>
      </c>
      <c r="V37" s="174">
        <v>805.7</v>
      </c>
      <c r="W37" s="174">
        <v>596.6</v>
      </c>
      <c r="X37" s="63">
        <v>0</v>
      </c>
      <c r="Y37" s="6"/>
      <c r="Z37" s="166"/>
      <c r="AA37" s="166"/>
      <c r="AB37" s="166"/>
      <c r="AC37" s="166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8" customFormat="1" ht="17.25" customHeight="1" x14ac:dyDescent="0.2">
      <c r="A38" s="254"/>
      <c r="B38" s="259"/>
      <c r="C38" s="314"/>
      <c r="D38" s="384"/>
      <c r="E38" s="381"/>
      <c r="F38" s="414"/>
      <c r="G38" s="282"/>
      <c r="H38" s="186" t="s">
        <v>22</v>
      </c>
      <c r="I38" s="29">
        <f t="shared" si="15"/>
        <v>489.09999999999997</v>
      </c>
      <c r="J38" s="28">
        <v>443.4</v>
      </c>
      <c r="K38" s="28">
        <v>185.9</v>
      </c>
      <c r="L38" s="28">
        <v>45.7</v>
      </c>
      <c r="M38" s="31">
        <f t="shared" si="16"/>
        <v>486.1</v>
      </c>
      <c r="N38" s="28">
        <v>479.6</v>
      </c>
      <c r="O38" s="28">
        <v>234.1</v>
      </c>
      <c r="P38" s="28">
        <v>6.5</v>
      </c>
      <c r="Q38" s="31">
        <f t="shared" si="7"/>
        <v>419.3</v>
      </c>
      <c r="R38" s="28">
        <v>419.3</v>
      </c>
      <c r="S38" s="28">
        <v>246.2</v>
      </c>
      <c r="T38" s="28"/>
      <c r="U38" s="31">
        <f t="shared" si="2"/>
        <v>419.3</v>
      </c>
      <c r="V38" s="28">
        <v>419.3</v>
      </c>
      <c r="W38" s="28">
        <v>246.2</v>
      </c>
      <c r="X38" s="139"/>
      <c r="Y38" s="6"/>
      <c r="Z38" s="166"/>
      <c r="AA38" s="166"/>
      <c r="AB38" s="166"/>
      <c r="AC38" s="166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8" customFormat="1" ht="17.25" customHeight="1" x14ac:dyDescent="0.2">
      <c r="A39" s="254"/>
      <c r="B39" s="259"/>
      <c r="C39" s="314"/>
      <c r="D39" s="384"/>
      <c r="E39" s="381"/>
      <c r="F39" s="414"/>
      <c r="G39" s="282"/>
      <c r="H39" s="186" t="s">
        <v>23</v>
      </c>
      <c r="I39" s="31">
        <f t="shared" si="15"/>
        <v>48.9</v>
      </c>
      <c r="J39" s="30">
        <v>48.9</v>
      </c>
      <c r="K39" s="30">
        <v>0.4</v>
      </c>
      <c r="L39" s="30">
        <v>0</v>
      </c>
      <c r="M39" s="31">
        <f>N39+P39</f>
        <v>51.8</v>
      </c>
      <c r="N39" s="30">
        <v>51.8</v>
      </c>
      <c r="O39" s="30">
        <v>1</v>
      </c>
      <c r="P39" s="30">
        <v>0</v>
      </c>
      <c r="Q39" s="31">
        <f t="shared" si="7"/>
        <v>49.7</v>
      </c>
      <c r="R39" s="30">
        <v>49.7</v>
      </c>
      <c r="S39" s="30">
        <v>0.1</v>
      </c>
      <c r="T39" s="30">
        <v>0</v>
      </c>
      <c r="U39" s="31">
        <f t="shared" si="2"/>
        <v>49.7</v>
      </c>
      <c r="V39" s="30">
        <v>49.7</v>
      </c>
      <c r="W39" s="30">
        <v>0.1</v>
      </c>
      <c r="X39" s="65">
        <v>0</v>
      </c>
      <c r="Y39" s="6"/>
      <c r="Z39" s="166"/>
      <c r="AA39" s="166"/>
      <c r="AB39" s="166"/>
      <c r="AC39" s="166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8" customFormat="1" ht="17.25" customHeight="1" x14ac:dyDescent="0.2">
      <c r="A40" s="254"/>
      <c r="B40" s="259"/>
      <c r="C40" s="314"/>
      <c r="D40" s="384"/>
      <c r="E40" s="381"/>
      <c r="F40" s="414"/>
      <c r="G40" s="282"/>
      <c r="H40" s="186" t="s">
        <v>28</v>
      </c>
      <c r="I40" s="31">
        <f t="shared" si="15"/>
        <v>92.9</v>
      </c>
      <c r="J40" s="30">
        <v>92.9</v>
      </c>
      <c r="K40" s="30">
        <v>70.900000000000006</v>
      </c>
      <c r="L40" s="30">
        <v>0</v>
      </c>
      <c r="M40" s="31">
        <v>85.9</v>
      </c>
      <c r="N40" s="30">
        <v>85.9</v>
      </c>
      <c r="O40" s="30">
        <v>65.599999999999994</v>
      </c>
      <c r="P40" s="30">
        <v>0</v>
      </c>
      <c r="Q40" s="31">
        <f t="shared" si="7"/>
        <v>0</v>
      </c>
      <c r="R40" s="30"/>
      <c r="S40" s="30"/>
      <c r="T40" s="30">
        <v>0</v>
      </c>
      <c r="U40" s="31">
        <f t="shared" si="2"/>
        <v>0</v>
      </c>
      <c r="V40" s="30"/>
      <c r="W40" s="30"/>
      <c r="X40" s="65">
        <v>0</v>
      </c>
      <c r="Y40" s="6"/>
      <c r="Z40" s="166"/>
      <c r="AA40" s="166"/>
      <c r="AB40" s="166"/>
      <c r="AC40" s="166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8" customFormat="1" ht="17.25" customHeight="1" x14ac:dyDescent="0.2">
      <c r="A41" s="254"/>
      <c r="B41" s="259"/>
      <c r="C41" s="314"/>
      <c r="D41" s="384"/>
      <c r="E41" s="381"/>
      <c r="F41" s="414"/>
      <c r="G41" s="282"/>
      <c r="H41" s="186" t="s">
        <v>284</v>
      </c>
      <c r="I41" s="31"/>
      <c r="J41" s="30"/>
      <c r="K41" s="30"/>
      <c r="L41" s="30"/>
      <c r="M41" s="31">
        <v>7.9</v>
      </c>
      <c r="N41" s="30">
        <v>7.9</v>
      </c>
      <c r="O41" s="30">
        <v>6</v>
      </c>
      <c r="P41" s="30"/>
      <c r="Q41" s="31"/>
      <c r="R41" s="30"/>
      <c r="S41" s="30"/>
      <c r="T41" s="30"/>
      <c r="U41" s="31"/>
      <c r="V41" s="30"/>
      <c r="W41" s="30"/>
      <c r="X41" s="65"/>
      <c r="Y41" s="6"/>
      <c r="Z41" s="166"/>
      <c r="AA41" s="166"/>
      <c r="AB41" s="166"/>
      <c r="AC41" s="166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8" customFormat="1" ht="17.25" customHeight="1" thickBot="1" x14ac:dyDescent="0.25">
      <c r="A42" s="254"/>
      <c r="B42" s="259"/>
      <c r="C42" s="314"/>
      <c r="D42" s="384"/>
      <c r="E42" s="381"/>
      <c r="F42" s="415"/>
      <c r="G42" s="313"/>
      <c r="H42" s="186" t="s">
        <v>236</v>
      </c>
      <c r="I42" s="31">
        <f t="shared" si="15"/>
        <v>13.2</v>
      </c>
      <c r="J42" s="30">
        <v>13.2</v>
      </c>
      <c r="K42" s="30">
        <v>10.1</v>
      </c>
      <c r="L42" s="30">
        <v>0</v>
      </c>
      <c r="M42" s="31"/>
      <c r="N42" s="30"/>
      <c r="O42" s="30"/>
      <c r="P42" s="30">
        <v>0</v>
      </c>
      <c r="Q42" s="31">
        <f t="shared" si="7"/>
        <v>0</v>
      </c>
      <c r="R42" s="30"/>
      <c r="S42" s="30"/>
      <c r="T42" s="30">
        <v>0</v>
      </c>
      <c r="U42" s="31">
        <f t="shared" ref="U42" si="17">V42+X42</f>
        <v>0</v>
      </c>
      <c r="V42" s="30"/>
      <c r="W42" s="30"/>
      <c r="X42" s="65">
        <v>0</v>
      </c>
      <c r="Y42" s="6"/>
      <c r="Z42" s="166"/>
      <c r="AA42" s="166"/>
      <c r="AB42" s="166"/>
      <c r="AC42" s="166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8" customFormat="1" ht="17.25" customHeight="1" thickBot="1" x14ac:dyDescent="0.25">
      <c r="A43" s="254"/>
      <c r="B43" s="259"/>
      <c r="C43" s="314"/>
      <c r="D43" s="384"/>
      <c r="E43" s="381"/>
      <c r="F43" s="245" t="s">
        <v>24</v>
      </c>
      <c r="G43" s="246"/>
      <c r="H43" s="247"/>
      <c r="I43" s="40">
        <f t="shared" si="15"/>
        <v>1448.9</v>
      </c>
      <c r="J43" s="41">
        <f>SUM(J37:J42)</f>
        <v>1403.2</v>
      </c>
      <c r="K43" s="41">
        <f>SUM(K37:K42)</f>
        <v>863.5</v>
      </c>
      <c r="L43" s="41">
        <f>SUM(L37:L40)</f>
        <v>45.7</v>
      </c>
      <c r="M43" s="40">
        <f t="shared" ref="M43:M45" si="18">N43+P43</f>
        <v>1460.6000000000001</v>
      </c>
      <c r="N43" s="41">
        <f>SUM(N37:N41)</f>
        <v>1454.1000000000001</v>
      </c>
      <c r="O43" s="41">
        <f>SUM(O37:O41)</f>
        <v>919.6</v>
      </c>
      <c r="P43" s="41">
        <f>SUM(P37:P41)</f>
        <v>6.5</v>
      </c>
      <c r="Q43" s="40">
        <f t="shared" si="7"/>
        <v>1274.7</v>
      </c>
      <c r="R43" s="41">
        <f>SUM(R37:R40)</f>
        <v>1274.7</v>
      </c>
      <c r="S43" s="41">
        <f>SUM(S37:S40)</f>
        <v>842.9</v>
      </c>
      <c r="T43" s="42"/>
      <c r="U43" s="40">
        <f t="shared" si="2"/>
        <v>1274.7</v>
      </c>
      <c r="V43" s="41">
        <f>SUM(V37:V40)</f>
        <v>1274.7</v>
      </c>
      <c r="W43" s="41">
        <f>SUM(W37:W40)</f>
        <v>842.9</v>
      </c>
      <c r="X43" s="42"/>
      <c r="Y43" s="6"/>
      <c r="Z43" s="166"/>
      <c r="AA43" s="166"/>
      <c r="AB43" s="166"/>
      <c r="AC43" s="166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s="8" customFormat="1" ht="24" customHeight="1" x14ac:dyDescent="0.2">
      <c r="A44" s="254">
        <v>1</v>
      </c>
      <c r="B44" s="259">
        <v>1</v>
      </c>
      <c r="C44" s="314">
        <v>6</v>
      </c>
      <c r="D44" s="242" t="s">
        <v>37</v>
      </c>
      <c r="E44" s="363" t="s">
        <v>38</v>
      </c>
      <c r="F44" s="331" t="s">
        <v>30</v>
      </c>
      <c r="G44" s="275" t="s">
        <v>39</v>
      </c>
      <c r="H44" s="185" t="s">
        <v>21</v>
      </c>
      <c r="I44" s="175">
        <f t="shared" si="15"/>
        <v>468.7</v>
      </c>
      <c r="J44" s="173">
        <v>468.7</v>
      </c>
      <c r="K44" s="173">
        <v>349.9</v>
      </c>
      <c r="L44" s="173">
        <v>0</v>
      </c>
      <c r="M44" s="31">
        <f t="shared" si="18"/>
        <v>531.4</v>
      </c>
      <c r="N44" s="174">
        <v>522.4</v>
      </c>
      <c r="O44" s="174">
        <v>371.5</v>
      </c>
      <c r="P44" s="43">
        <v>9</v>
      </c>
      <c r="Q44" s="175">
        <f t="shared" si="7"/>
        <v>526.79999999999995</v>
      </c>
      <c r="R44" s="174">
        <v>526.79999999999995</v>
      </c>
      <c r="S44" s="174">
        <v>391.9</v>
      </c>
      <c r="T44" s="43">
        <v>0</v>
      </c>
      <c r="U44" s="175">
        <f t="shared" si="2"/>
        <v>526.79999999999995</v>
      </c>
      <c r="V44" s="174">
        <v>526.79999999999995</v>
      </c>
      <c r="W44" s="174">
        <v>391.9</v>
      </c>
      <c r="X44" s="63">
        <v>0</v>
      </c>
      <c r="Y44" s="6"/>
      <c r="Z44" s="166"/>
      <c r="AA44" s="166"/>
      <c r="AB44" s="166"/>
      <c r="AC44" s="166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s="8" customFormat="1" ht="24" customHeight="1" x14ac:dyDescent="0.2">
      <c r="A45" s="254"/>
      <c r="B45" s="259"/>
      <c r="C45" s="314"/>
      <c r="D45" s="242"/>
      <c r="E45" s="363"/>
      <c r="F45" s="314"/>
      <c r="G45" s="260"/>
      <c r="H45" s="186" t="s">
        <v>22</v>
      </c>
      <c r="I45" s="29">
        <f>J45+L45</f>
        <v>329.7</v>
      </c>
      <c r="J45" s="28">
        <v>323</v>
      </c>
      <c r="K45" s="28">
        <v>150.19999999999999</v>
      </c>
      <c r="L45" s="30">
        <v>6.7</v>
      </c>
      <c r="M45" s="31">
        <f t="shared" si="18"/>
        <v>417.9</v>
      </c>
      <c r="N45" s="28">
        <v>372.9</v>
      </c>
      <c r="O45" s="28">
        <v>181.8</v>
      </c>
      <c r="P45" s="30">
        <v>45</v>
      </c>
      <c r="Q45" s="31">
        <f t="shared" si="7"/>
        <v>333.4</v>
      </c>
      <c r="R45" s="28">
        <v>325.2</v>
      </c>
      <c r="S45" s="28">
        <v>165.2</v>
      </c>
      <c r="T45" s="30">
        <v>8.1999999999999993</v>
      </c>
      <c r="U45" s="31">
        <f t="shared" si="2"/>
        <v>333.4</v>
      </c>
      <c r="V45" s="28">
        <v>325.2</v>
      </c>
      <c r="W45" s="28">
        <v>165.2</v>
      </c>
      <c r="X45" s="65">
        <v>8.1999999999999993</v>
      </c>
      <c r="Y45" s="6"/>
      <c r="Z45" s="166"/>
      <c r="AA45" s="166"/>
      <c r="AB45" s="166"/>
      <c r="AC45" s="166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s="8" customFormat="1" ht="24" customHeight="1" x14ac:dyDescent="0.2">
      <c r="A46" s="254"/>
      <c r="B46" s="259"/>
      <c r="C46" s="314"/>
      <c r="D46" s="242"/>
      <c r="E46" s="363"/>
      <c r="F46" s="314"/>
      <c r="G46" s="260"/>
      <c r="H46" s="186" t="s">
        <v>23</v>
      </c>
      <c r="I46" s="31">
        <f t="shared" ref="I46:I60" si="19">J46+L46</f>
        <v>31.4</v>
      </c>
      <c r="J46" s="30">
        <v>31.4</v>
      </c>
      <c r="K46" s="30">
        <v>1.7</v>
      </c>
      <c r="L46" s="30">
        <v>0</v>
      </c>
      <c r="M46" s="31">
        <f>N46+P46</f>
        <v>33.5</v>
      </c>
      <c r="N46" s="30">
        <v>33.5</v>
      </c>
      <c r="O46" s="30">
        <v>2.4</v>
      </c>
      <c r="P46" s="30">
        <v>0</v>
      </c>
      <c r="Q46" s="31">
        <f t="shared" si="7"/>
        <v>33.5</v>
      </c>
      <c r="R46" s="30">
        <v>33.5</v>
      </c>
      <c r="S46" s="30">
        <v>2.4</v>
      </c>
      <c r="T46" s="30">
        <v>0</v>
      </c>
      <c r="U46" s="31">
        <f t="shared" ref="U46" si="20">V46+X46</f>
        <v>33.5</v>
      </c>
      <c r="V46" s="30">
        <v>33.5</v>
      </c>
      <c r="W46" s="30">
        <v>2.4</v>
      </c>
      <c r="X46" s="65">
        <v>0</v>
      </c>
      <c r="Y46" s="6"/>
      <c r="Z46" s="166"/>
      <c r="AA46" s="166"/>
      <c r="AB46" s="166"/>
      <c r="AC46" s="166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s="8" customFormat="1" ht="24" customHeight="1" x14ac:dyDescent="0.2">
      <c r="A47" s="254"/>
      <c r="B47" s="259"/>
      <c r="C47" s="314"/>
      <c r="D47" s="242"/>
      <c r="E47" s="363"/>
      <c r="F47" s="314"/>
      <c r="G47" s="260"/>
      <c r="H47" s="186"/>
      <c r="I47" s="31"/>
      <c r="J47" s="30"/>
      <c r="K47" s="30"/>
      <c r="L47" s="30"/>
      <c r="M47" s="31">
        <v>7.4</v>
      </c>
      <c r="N47" s="30">
        <v>7.4</v>
      </c>
      <c r="O47" s="30">
        <v>5.6</v>
      </c>
      <c r="P47" s="30"/>
      <c r="Q47" s="31"/>
      <c r="R47" s="30"/>
      <c r="S47" s="30"/>
      <c r="T47" s="30"/>
      <c r="U47" s="31"/>
      <c r="V47" s="30"/>
      <c r="W47" s="30"/>
      <c r="X47" s="65"/>
      <c r="Y47" s="6"/>
      <c r="Z47" s="166"/>
      <c r="AA47" s="166"/>
      <c r="AB47" s="166"/>
      <c r="AC47" s="166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s="8" customFormat="1" ht="24" customHeight="1" thickBot="1" x14ac:dyDescent="0.25">
      <c r="A48" s="254"/>
      <c r="B48" s="259"/>
      <c r="C48" s="314"/>
      <c r="D48" s="242"/>
      <c r="E48" s="363"/>
      <c r="F48" s="314"/>
      <c r="G48" s="260"/>
      <c r="H48" s="186" t="s">
        <v>236</v>
      </c>
      <c r="I48" s="31">
        <f t="shared" si="19"/>
        <v>16.5</v>
      </c>
      <c r="J48" s="30">
        <v>16.5</v>
      </c>
      <c r="K48" s="30">
        <v>12.6</v>
      </c>
      <c r="L48" s="30"/>
      <c r="M48" s="31"/>
      <c r="N48" s="30"/>
      <c r="O48" s="30"/>
      <c r="P48" s="30"/>
      <c r="Q48" s="31">
        <f t="shared" si="7"/>
        <v>0</v>
      </c>
      <c r="R48" s="30"/>
      <c r="S48" s="30"/>
      <c r="T48" s="30"/>
      <c r="U48" s="31">
        <f t="shared" si="2"/>
        <v>0</v>
      </c>
      <c r="V48" s="30"/>
      <c r="W48" s="30"/>
      <c r="X48" s="65"/>
      <c r="Y48" s="6"/>
      <c r="Z48" s="166"/>
      <c r="AA48" s="166"/>
      <c r="AB48" s="166"/>
      <c r="AC48" s="166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s="8" customFormat="1" ht="24" customHeight="1" thickBot="1" x14ac:dyDescent="0.25">
      <c r="A49" s="254"/>
      <c r="B49" s="259"/>
      <c r="C49" s="314"/>
      <c r="D49" s="242"/>
      <c r="E49" s="363"/>
      <c r="F49" s="245" t="s">
        <v>24</v>
      </c>
      <c r="G49" s="246"/>
      <c r="H49" s="247"/>
      <c r="I49" s="40">
        <f t="shared" si="19"/>
        <v>846.30000000000007</v>
      </c>
      <c r="J49" s="41">
        <f>SUM(J44:J48)</f>
        <v>839.6</v>
      </c>
      <c r="K49" s="41">
        <f>SUM(K44:K48)</f>
        <v>514.4</v>
      </c>
      <c r="L49" s="42">
        <f>SUM(L44:L48)</f>
        <v>6.7</v>
      </c>
      <c r="M49" s="40">
        <f>N49+P49</f>
        <v>990.19999999999993</v>
      </c>
      <c r="N49" s="41">
        <f>SUM(N44:N48)</f>
        <v>936.19999999999993</v>
      </c>
      <c r="O49" s="41">
        <f>SUM(O44:O48)</f>
        <v>561.29999999999995</v>
      </c>
      <c r="P49" s="42">
        <f>SUM(P44:P48)</f>
        <v>54</v>
      </c>
      <c r="Q49" s="40">
        <f t="shared" si="7"/>
        <v>893.7</v>
      </c>
      <c r="R49" s="41">
        <f>SUM(R44:R48)</f>
        <v>885.5</v>
      </c>
      <c r="S49" s="41">
        <f>SUM(S44:S48)</f>
        <v>559.49999999999989</v>
      </c>
      <c r="T49" s="42">
        <f>SUM(T44:T48)</f>
        <v>8.1999999999999993</v>
      </c>
      <c r="U49" s="40">
        <f t="shared" si="2"/>
        <v>893.7</v>
      </c>
      <c r="V49" s="41">
        <f>SUM(V44:V48)</f>
        <v>885.5</v>
      </c>
      <c r="W49" s="41">
        <f>SUM(W44:W48)</f>
        <v>559.49999999999989</v>
      </c>
      <c r="X49" s="42">
        <f>SUM(X44:X48)</f>
        <v>8.1999999999999993</v>
      </c>
      <c r="Y49" s="6"/>
      <c r="Z49" s="166"/>
      <c r="AA49" s="166"/>
      <c r="AB49" s="166"/>
      <c r="AC49" s="166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5.75" customHeight="1" x14ac:dyDescent="0.2">
      <c r="A50" s="254">
        <v>1</v>
      </c>
      <c r="B50" s="259">
        <v>1</v>
      </c>
      <c r="C50" s="314">
        <v>7</v>
      </c>
      <c r="D50" s="242" t="s">
        <v>40</v>
      </c>
      <c r="E50" s="244" t="s">
        <v>41</v>
      </c>
      <c r="F50" s="275" t="s">
        <v>19</v>
      </c>
      <c r="G50" s="275" t="s">
        <v>42</v>
      </c>
      <c r="H50" s="185" t="s">
        <v>21</v>
      </c>
      <c r="I50" s="175">
        <f t="shared" si="19"/>
        <v>194</v>
      </c>
      <c r="J50" s="173">
        <v>194</v>
      </c>
      <c r="K50" s="173">
        <v>146.30000000000001</v>
      </c>
      <c r="L50" s="173">
        <v>0</v>
      </c>
      <c r="M50" s="31">
        <f t="shared" ref="M50:M51" si="21">N50+P50</f>
        <v>195.5</v>
      </c>
      <c r="N50" s="174">
        <v>195.5</v>
      </c>
      <c r="O50" s="174">
        <v>146.19999999999999</v>
      </c>
      <c r="P50" s="43">
        <v>0</v>
      </c>
      <c r="Q50" s="175">
        <f t="shared" si="7"/>
        <v>195.1</v>
      </c>
      <c r="R50" s="174">
        <v>195.1</v>
      </c>
      <c r="S50" s="174">
        <v>146.1</v>
      </c>
      <c r="T50" s="43">
        <v>0</v>
      </c>
      <c r="U50" s="175">
        <f t="shared" si="2"/>
        <v>195.1</v>
      </c>
      <c r="V50" s="174">
        <v>195.1</v>
      </c>
      <c r="W50" s="174">
        <v>146.1</v>
      </c>
      <c r="X50" s="63">
        <v>0</v>
      </c>
      <c r="Z50" s="166"/>
      <c r="AA50" s="166"/>
      <c r="AB50" s="166"/>
      <c r="AC50" s="166"/>
    </row>
    <row r="51" spans="1:78" ht="15.75" customHeight="1" x14ac:dyDescent="0.2">
      <c r="A51" s="254"/>
      <c r="B51" s="259"/>
      <c r="C51" s="314"/>
      <c r="D51" s="242"/>
      <c r="E51" s="244"/>
      <c r="F51" s="260"/>
      <c r="G51" s="260"/>
      <c r="H51" s="186" t="s">
        <v>22</v>
      </c>
      <c r="I51" s="29">
        <f t="shared" si="19"/>
        <v>123.7</v>
      </c>
      <c r="J51" s="28">
        <v>110.7</v>
      </c>
      <c r="K51" s="28">
        <v>56.2</v>
      </c>
      <c r="L51" s="30">
        <v>13</v>
      </c>
      <c r="M51" s="31">
        <f t="shared" si="21"/>
        <v>163</v>
      </c>
      <c r="N51" s="28">
        <v>107.6</v>
      </c>
      <c r="O51" s="28">
        <v>57.5</v>
      </c>
      <c r="P51" s="30">
        <v>55.4</v>
      </c>
      <c r="Q51" s="31">
        <f t="shared" si="7"/>
        <v>112.8</v>
      </c>
      <c r="R51" s="28">
        <v>112.8</v>
      </c>
      <c r="S51" s="28">
        <v>62.6</v>
      </c>
      <c r="T51" s="30"/>
      <c r="U51" s="31">
        <f t="shared" si="2"/>
        <v>112.8</v>
      </c>
      <c r="V51" s="28">
        <v>112.8</v>
      </c>
      <c r="W51" s="28">
        <v>62.6</v>
      </c>
      <c r="X51" s="65"/>
      <c r="Z51" s="166"/>
      <c r="AA51" s="166"/>
      <c r="AB51" s="166"/>
      <c r="AC51" s="166"/>
    </row>
    <row r="52" spans="1:78" ht="15.75" customHeight="1" x14ac:dyDescent="0.2">
      <c r="A52" s="254"/>
      <c r="B52" s="259"/>
      <c r="C52" s="314"/>
      <c r="D52" s="242"/>
      <c r="E52" s="244"/>
      <c r="F52" s="260"/>
      <c r="G52" s="260"/>
      <c r="H52" s="186" t="s">
        <v>23</v>
      </c>
      <c r="I52" s="31">
        <f t="shared" si="19"/>
        <v>4.7</v>
      </c>
      <c r="J52" s="30">
        <v>4.7</v>
      </c>
      <c r="K52" s="30">
        <v>0.1</v>
      </c>
      <c r="L52" s="30">
        <v>0</v>
      </c>
      <c r="M52" s="31">
        <f>N52+P52</f>
        <v>5.5</v>
      </c>
      <c r="N52" s="30">
        <v>5.5</v>
      </c>
      <c r="O52" s="30">
        <v>0.1</v>
      </c>
      <c r="P52" s="30"/>
      <c r="Q52" s="31">
        <f t="shared" si="7"/>
        <v>5.2</v>
      </c>
      <c r="R52" s="30">
        <v>5.2</v>
      </c>
      <c r="S52" s="30">
        <v>0.1</v>
      </c>
      <c r="T52" s="30"/>
      <c r="U52" s="31">
        <f t="shared" ref="U52" si="22">V52+X52</f>
        <v>5.2</v>
      </c>
      <c r="V52" s="30">
        <v>5.2</v>
      </c>
      <c r="W52" s="30">
        <v>0.1</v>
      </c>
      <c r="X52" s="65"/>
      <c r="Z52" s="166"/>
      <c r="AA52" s="166"/>
      <c r="AB52" s="166"/>
      <c r="AC52" s="166"/>
    </row>
    <row r="53" spans="1:78" ht="15.75" customHeight="1" x14ac:dyDescent="0.2">
      <c r="A53" s="254"/>
      <c r="B53" s="259"/>
      <c r="C53" s="314"/>
      <c r="D53" s="242"/>
      <c r="E53" s="244"/>
      <c r="F53" s="260"/>
      <c r="G53" s="260"/>
      <c r="H53" s="186" t="s">
        <v>284</v>
      </c>
      <c r="I53" s="31"/>
      <c r="J53" s="30"/>
      <c r="K53" s="30"/>
      <c r="L53" s="30"/>
      <c r="M53" s="31">
        <f>N53+P53</f>
        <v>2</v>
      </c>
      <c r="N53" s="30">
        <v>2</v>
      </c>
      <c r="O53" s="30">
        <v>1.6</v>
      </c>
      <c r="P53" s="30"/>
      <c r="Q53" s="31"/>
      <c r="R53" s="30"/>
      <c r="S53" s="30"/>
      <c r="T53" s="30"/>
      <c r="U53" s="31"/>
      <c r="V53" s="30"/>
      <c r="W53" s="30"/>
      <c r="X53" s="65"/>
      <c r="Z53" s="166"/>
      <c r="AA53" s="166"/>
      <c r="AB53" s="166"/>
      <c r="AC53" s="166"/>
    </row>
    <row r="54" spans="1:78" ht="15.75" customHeight="1" thickBot="1" x14ac:dyDescent="0.25">
      <c r="A54" s="254"/>
      <c r="B54" s="259"/>
      <c r="C54" s="314"/>
      <c r="D54" s="242"/>
      <c r="E54" s="244"/>
      <c r="F54" s="260"/>
      <c r="G54" s="260"/>
      <c r="H54" s="186" t="s">
        <v>236</v>
      </c>
      <c r="I54" s="31">
        <f t="shared" si="19"/>
        <v>3.1</v>
      </c>
      <c r="J54" s="30">
        <v>3.1</v>
      </c>
      <c r="K54" s="30">
        <v>2.2999999999999998</v>
      </c>
      <c r="L54" s="30">
        <v>0</v>
      </c>
      <c r="M54" s="31"/>
      <c r="N54" s="30"/>
      <c r="O54" s="30"/>
      <c r="P54" s="30">
        <v>0</v>
      </c>
      <c r="Q54" s="31">
        <f t="shared" si="7"/>
        <v>0</v>
      </c>
      <c r="R54" s="30"/>
      <c r="S54" s="30"/>
      <c r="T54" s="30">
        <v>0</v>
      </c>
      <c r="U54" s="31">
        <f t="shared" si="2"/>
        <v>0</v>
      </c>
      <c r="V54" s="30"/>
      <c r="W54" s="30"/>
      <c r="X54" s="65">
        <v>0</v>
      </c>
      <c r="Z54" s="166"/>
      <c r="AA54" s="166"/>
      <c r="AB54" s="166"/>
      <c r="AC54" s="166"/>
    </row>
    <row r="55" spans="1:78" s="8" customFormat="1" ht="15.75" customHeight="1" thickBot="1" x14ac:dyDescent="0.25">
      <c r="A55" s="254"/>
      <c r="B55" s="259"/>
      <c r="C55" s="314"/>
      <c r="D55" s="242"/>
      <c r="E55" s="244"/>
      <c r="F55" s="245" t="s">
        <v>24</v>
      </c>
      <c r="G55" s="246"/>
      <c r="H55" s="247"/>
      <c r="I55" s="40">
        <f t="shared" si="19"/>
        <v>325.5</v>
      </c>
      <c r="J55" s="41">
        <f>SUM(J50:J54)</f>
        <v>312.5</v>
      </c>
      <c r="K55" s="41">
        <f>SUM(K50:K54)</f>
        <v>204.9</v>
      </c>
      <c r="L55" s="42">
        <f>SUM(L50:L54)</f>
        <v>13</v>
      </c>
      <c r="M55" s="40">
        <f>N55+P55</f>
        <v>366</v>
      </c>
      <c r="N55" s="41">
        <f>SUM(N50:N54)</f>
        <v>310.60000000000002</v>
      </c>
      <c r="O55" s="41">
        <f>SUM(O50:O54)</f>
        <v>205.39999999999998</v>
      </c>
      <c r="P55" s="42">
        <f>SUM(P50:P54)</f>
        <v>55.4</v>
      </c>
      <c r="Q55" s="40">
        <f t="shared" si="7"/>
        <v>313.09999999999997</v>
      </c>
      <c r="R55" s="41">
        <f>SUM(R50:R54)</f>
        <v>313.09999999999997</v>
      </c>
      <c r="S55" s="41">
        <f>SUM(S50:S54)</f>
        <v>208.79999999999998</v>
      </c>
      <c r="T55" s="42">
        <f>SUM(T50:T54)</f>
        <v>0</v>
      </c>
      <c r="U55" s="40">
        <f t="shared" si="2"/>
        <v>313.09999999999997</v>
      </c>
      <c r="V55" s="41">
        <f>SUM(V50:V54)</f>
        <v>313.09999999999997</v>
      </c>
      <c r="W55" s="41">
        <f>SUM(W50:W54)</f>
        <v>208.79999999999998</v>
      </c>
      <c r="X55" s="42">
        <f>SUM(X50:X54)</f>
        <v>0</v>
      </c>
      <c r="Y55" s="6"/>
      <c r="Z55" s="166"/>
      <c r="AA55" s="166"/>
      <c r="AB55" s="166"/>
      <c r="AC55" s="166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4" customHeight="1" x14ac:dyDescent="0.2">
      <c r="A56" s="254">
        <v>1</v>
      </c>
      <c r="B56" s="259">
        <v>1</v>
      </c>
      <c r="C56" s="314">
        <v>8</v>
      </c>
      <c r="D56" s="242" t="s">
        <v>43</v>
      </c>
      <c r="E56" s="244" t="s">
        <v>44</v>
      </c>
      <c r="F56" s="275" t="s">
        <v>19</v>
      </c>
      <c r="G56" s="275" t="s">
        <v>45</v>
      </c>
      <c r="H56" s="185" t="s">
        <v>21</v>
      </c>
      <c r="I56" s="175">
        <f t="shared" si="19"/>
        <v>225.4</v>
      </c>
      <c r="J56" s="173">
        <v>225.4</v>
      </c>
      <c r="K56" s="173">
        <v>169.3</v>
      </c>
      <c r="L56" s="173">
        <v>0</v>
      </c>
      <c r="M56" s="31">
        <f t="shared" ref="M56:M57" si="23">N56+P56</f>
        <v>239.5</v>
      </c>
      <c r="N56" s="174">
        <v>239.5</v>
      </c>
      <c r="O56" s="174">
        <v>178.8</v>
      </c>
      <c r="P56" s="43">
        <v>0</v>
      </c>
      <c r="Q56" s="175">
        <f t="shared" si="7"/>
        <v>229.7</v>
      </c>
      <c r="R56" s="174">
        <v>229.7</v>
      </c>
      <c r="S56" s="174">
        <v>171.7</v>
      </c>
      <c r="T56" s="43">
        <v>0</v>
      </c>
      <c r="U56" s="175">
        <f t="shared" si="2"/>
        <v>229.7</v>
      </c>
      <c r="V56" s="174">
        <v>229.7</v>
      </c>
      <c r="W56" s="174">
        <v>171.7</v>
      </c>
      <c r="X56" s="63">
        <v>0</v>
      </c>
      <c r="Z56" s="166"/>
      <c r="AA56" s="166"/>
      <c r="AB56" s="166"/>
      <c r="AC56" s="166"/>
    </row>
    <row r="57" spans="1:78" ht="24" customHeight="1" x14ac:dyDescent="0.2">
      <c r="A57" s="254"/>
      <c r="B57" s="259"/>
      <c r="C57" s="314"/>
      <c r="D57" s="242"/>
      <c r="E57" s="244"/>
      <c r="F57" s="260"/>
      <c r="G57" s="260"/>
      <c r="H57" s="186" t="s">
        <v>22</v>
      </c>
      <c r="I57" s="29">
        <f t="shared" si="19"/>
        <v>97.5</v>
      </c>
      <c r="J57" s="28">
        <v>93.8</v>
      </c>
      <c r="K57" s="28">
        <v>49.5</v>
      </c>
      <c r="L57" s="28">
        <v>3.7</v>
      </c>
      <c r="M57" s="31">
        <f t="shared" si="23"/>
        <v>121.5</v>
      </c>
      <c r="N57" s="28">
        <v>116.3</v>
      </c>
      <c r="O57" s="28">
        <v>56.4</v>
      </c>
      <c r="P57" s="28">
        <v>5.2</v>
      </c>
      <c r="Q57" s="31">
        <f t="shared" si="7"/>
        <v>106.4</v>
      </c>
      <c r="R57" s="28">
        <v>106.4</v>
      </c>
      <c r="S57" s="28">
        <v>53.6</v>
      </c>
      <c r="T57" s="28"/>
      <c r="U57" s="31">
        <f t="shared" si="2"/>
        <v>106.4</v>
      </c>
      <c r="V57" s="28">
        <v>106.4</v>
      </c>
      <c r="W57" s="28">
        <v>53.6</v>
      </c>
      <c r="X57" s="139"/>
      <c r="Z57" s="166"/>
      <c r="AA57" s="166"/>
      <c r="AB57" s="166"/>
      <c r="AC57" s="166"/>
    </row>
    <row r="58" spans="1:78" ht="17.25" customHeight="1" x14ac:dyDescent="0.2">
      <c r="A58" s="254"/>
      <c r="B58" s="259"/>
      <c r="C58" s="314"/>
      <c r="D58" s="242"/>
      <c r="E58" s="244"/>
      <c r="F58" s="260"/>
      <c r="G58" s="260"/>
      <c r="H58" s="186" t="s">
        <v>23</v>
      </c>
      <c r="I58" s="31">
        <f t="shared" si="19"/>
        <v>434</v>
      </c>
      <c r="J58" s="30">
        <v>434</v>
      </c>
      <c r="K58" s="30">
        <v>144</v>
      </c>
      <c r="L58" s="30">
        <v>0</v>
      </c>
      <c r="M58" s="31">
        <f>N58+P58</f>
        <v>1.9</v>
      </c>
      <c r="N58" s="30">
        <v>1.9</v>
      </c>
      <c r="O58" s="30">
        <v>0.1</v>
      </c>
      <c r="P58" s="30"/>
      <c r="Q58" s="31">
        <f t="shared" si="7"/>
        <v>0.2</v>
      </c>
      <c r="R58" s="30">
        <v>0.2</v>
      </c>
      <c r="S58" s="30">
        <v>0.1</v>
      </c>
      <c r="T58" s="30"/>
      <c r="U58" s="31">
        <f t="shared" si="2"/>
        <v>0.2</v>
      </c>
      <c r="V58" s="30">
        <v>0.2</v>
      </c>
      <c r="W58" s="30">
        <v>0.1</v>
      </c>
      <c r="X58" s="65"/>
      <c r="Z58" s="166"/>
      <c r="AA58" s="166"/>
      <c r="AB58" s="166"/>
      <c r="AC58" s="166"/>
    </row>
    <row r="59" spans="1:78" ht="17.25" customHeight="1" x14ac:dyDescent="0.2">
      <c r="A59" s="254"/>
      <c r="B59" s="259"/>
      <c r="C59" s="314"/>
      <c r="D59" s="242"/>
      <c r="E59" s="244"/>
      <c r="F59" s="260"/>
      <c r="G59" s="260"/>
      <c r="H59" s="189" t="s">
        <v>284</v>
      </c>
      <c r="I59" s="31"/>
      <c r="J59" s="30"/>
      <c r="K59" s="30"/>
      <c r="L59" s="30"/>
      <c r="M59" s="31">
        <f>N59+P59</f>
        <v>1.6</v>
      </c>
      <c r="N59" s="30">
        <v>1.6</v>
      </c>
      <c r="O59" s="30">
        <v>1.2</v>
      </c>
      <c r="P59" s="30"/>
      <c r="Q59" s="31"/>
      <c r="R59" s="30"/>
      <c r="S59" s="30"/>
      <c r="T59" s="30"/>
      <c r="U59" s="31"/>
      <c r="V59" s="30"/>
      <c r="W59" s="30"/>
      <c r="X59" s="65"/>
      <c r="Z59" s="166"/>
      <c r="AA59" s="166"/>
      <c r="AB59" s="166"/>
      <c r="AC59" s="166"/>
    </row>
    <row r="60" spans="1:78" ht="23.25" thickBot="1" x14ac:dyDescent="0.25">
      <c r="A60" s="254"/>
      <c r="B60" s="259"/>
      <c r="C60" s="314"/>
      <c r="D60" s="242"/>
      <c r="E60" s="244"/>
      <c r="F60" s="260"/>
      <c r="G60" s="260"/>
      <c r="H60" s="186" t="s">
        <v>236</v>
      </c>
      <c r="I60" s="31">
        <f t="shared" si="19"/>
        <v>1.3</v>
      </c>
      <c r="J60" s="30">
        <v>1.3</v>
      </c>
      <c r="K60" s="30">
        <v>1</v>
      </c>
      <c r="L60" s="30">
        <v>0</v>
      </c>
      <c r="M60" s="31">
        <f t="shared" ref="M60" si="24">N60+P60</f>
        <v>0</v>
      </c>
      <c r="N60" s="30"/>
      <c r="O60" s="30"/>
      <c r="P60" s="30">
        <v>0</v>
      </c>
      <c r="Q60" s="31">
        <f t="shared" si="7"/>
        <v>0</v>
      </c>
      <c r="R60" s="30"/>
      <c r="S60" s="30"/>
      <c r="T60" s="30">
        <v>0</v>
      </c>
      <c r="U60" s="31">
        <f t="shared" ref="U60:U103" si="25">V60+X60</f>
        <v>0</v>
      </c>
      <c r="V60" s="30"/>
      <c r="W60" s="30"/>
      <c r="X60" s="65">
        <v>0</v>
      </c>
      <c r="Z60" s="166"/>
      <c r="AA60" s="166"/>
      <c r="AB60" s="166"/>
      <c r="AC60" s="166"/>
    </row>
    <row r="61" spans="1:78" s="8" customFormat="1" ht="24" customHeight="1" thickBot="1" x14ac:dyDescent="0.25">
      <c r="A61" s="254"/>
      <c r="B61" s="259"/>
      <c r="C61" s="314"/>
      <c r="D61" s="242"/>
      <c r="E61" s="244"/>
      <c r="F61" s="245" t="s">
        <v>24</v>
      </c>
      <c r="G61" s="246"/>
      <c r="H61" s="247"/>
      <c r="I61" s="40">
        <f>J61+L61</f>
        <v>758.2</v>
      </c>
      <c r="J61" s="41">
        <f>SUM(J56:J60)</f>
        <v>754.5</v>
      </c>
      <c r="K61" s="41">
        <f>SUM(K56:K60)</f>
        <v>363.8</v>
      </c>
      <c r="L61" s="42">
        <f>SUM(L56:L60)</f>
        <v>3.7</v>
      </c>
      <c r="M61" s="40">
        <f>N61+P61</f>
        <v>364.5</v>
      </c>
      <c r="N61" s="41">
        <f>SUM(N56:N60)</f>
        <v>359.3</v>
      </c>
      <c r="O61" s="41">
        <f>SUM(O56:O60)</f>
        <v>236.5</v>
      </c>
      <c r="P61" s="42">
        <f>SUM(P56:P60)</f>
        <v>5.2</v>
      </c>
      <c r="Q61" s="40">
        <f t="shared" si="7"/>
        <v>336.3</v>
      </c>
      <c r="R61" s="41">
        <f>SUM(R56:R60)</f>
        <v>336.3</v>
      </c>
      <c r="S61" s="41">
        <f>SUM(S56:S60)</f>
        <v>225.39999999999998</v>
      </c>
      <c r="T61" s="42">
        <f>SUM(T56:T60)</f>
        <v>0</v>
      </c>
      <c r="U61" s="40">
        <f t="shared" si="25"/>
        <v>336.3</v>
      </c>
      <c r="V61" s="41">
        <f>SUM(V56:V60)</f>
        <v>336.3</v>
      </c>
      <c r="W61" s="41">
        <f>SUM(W56:W60)</f>
        <v>225.39999999999998</v>
      </c>
      <c r="X61" s="42">
        <f>SUM(X56:X60)</f>
        <v>0</v>
      </c>
      <c r="Y61" s="6"/>
      <c r="Z61" s="166"/>
      <c r="AA61" s="166"/>
      <c r="AB61" s="166"/>
      <c r="AC61" s="166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7.25" customHeight="1" x14ac:dyDescent="0.2">
      <c r="A62" s="254">
        <v>1</v>
      </c>
      <c r="B62" s="259">
        <v>1</v>
      </c>
      <c r="C62" s="314">
        <v>9</v>
      </c>
      <c r="D62" s="242" t="s">
        <v>46</v>
      </c>
      <c r="E62" s="244" t="s">
        <v>47</v>
      </c>
      <c r="F62" s="275" t="s">
        <v>19</v>
      </c>
      <c r="G62" s="275" t="s">
        <v>48</v>
      </c>
      <c r="H62" s="185" t="s">
        <v>21</v>
      </c>
      <c r="I62" s="175">
        <f t="shared" ref="I62:I66" si="26">J62+L62</f>
        <v>301.10000000000002</v>
      </c>
      <c r="J62" s="173">
        <v>301.10000000000002</v>
      </c>
      <c r="K62" s="173">
        <v>225.3</v>
      </c>
      <c r="L62" s="173">
        <v>0</v>
      </c>
      <c r="M62" s="31">
        <f t="shared" ref="M62:M63" si="27">N62+P62</f>
        <v>306.3</v>
      </c>
      <c r="N62" s="174">
        <v>306.3</v>
      </c>
      <c r="O62" s="174">
        <v>229.6</v>
      </c>
      <c r="P62" s="43"/>
      <c r="Q62" s="175">
        <f t="shared" si="7"/>
        <v>289.60000000000002</v>
      </c>
      <c r="R62" s="174">
        <v>289.60000000000002</v>
      </c>
      <c r="S62" s="174">
        <v>216.3</v>
      </c>
      <c r="T62" s="43"/>
      <c r="U62" s="175">
        <f t="shared" si="25"/>
        <v>289.60000000000002</v>
      </c>
      <c r="V62" s="174">
        <v>289.60000000000002</v>
      </c>
      <c r="W62" s="174">
        <v>216.3</v>
      </c>
      <c r="X62" s="63"/>
      <c r="Z62" s="166"/>
      <c r="AA62" s="166"/>
      <c r="AB62" s="166"/>
      <c r="AC62" s="166"/>
    </row>
    <row r="63" spans="1:78" ht="17.25" customHeight="1" x14ac:dyDescent="0.2">
      <c r="A63" s="254"/>
      <c r="B63" s="259"/>
      <c r="C63" s="314"/>
      <c r="D63" s="242"/>
      <c r="E63" s="244"/>
      <c r="F63" s="260"/>
      <c r="G63" s="260"/>
      <c r="H63" s="186" t="s">
        <v>22</v>
      </c>
      <c r="I63" s="29">
        <f t="shared" si="26"/>
        <v>185</v>
      </c>
      <c r="J63" s="28">
        <v>180.4</v>
      </c>
      <c r="K63" s="28">
        <v>86.7</v>
      </c>
      <c r="L63" s="30">
        <v>4.5999999999999996</v>
      </c>
      <c r="M63" s="31">
        <f t="shared" si="27"/>
        <v>198.3</v>
      </c>
      <c r="N63" s="28">
        <v>198.3</v>
      </c>
      <c r="O63" s="28">
        <v>99.6</v>
      </c>
      <c r="P63" s="30"/>
      <c r="Q63" s="31">
        <f t="shared" si="7"/>
        <v>192.2</v>
      </c>
      <c r="R63" s="28">
        <v>192.2</v>
      </c>
      <c r="S63" s="28">
        <v>102.7</v>
      </c>
      <c r="T63" s="30"/>
      <c r="U63" s="31">
        <f t="shared" si="25"/>
        <v>192.2</v>
      </c>
      <c r="V63" s="28">
        <v>192.2</v>
      </c>
      <c r="W63" s="28">
        <v>102.7</v>
      </c>
      <c r="X63" s="65"/>
      <c r="Z63" s="166"/>
      <c r="AA63" s="166"/>
      <c r="AB63" s="166"/>
      <c r="AC63" s="166"/>
    </row>
    <row r="64" spans="1:78" ht="17.25" customHeight="1" x14ac:dyDescent="0.2">
      <c r="A64" s="254"/>
      <c r="B64" s="259"/>
      <c r="C64" s="314"/>
      <c r="D64" s="242"/>
      <c r="E64" s="244"/>
      <c r="F64" s="260"/>
      <c r="G64" s="260"/>
      <c r="H64" s="186" t="s">
        <v>23</v>
      </c>
      <c r="I64" s="31">
        <f t="shared" si="26"/>
        <v>15</v>
      </c>
      <c r="J64" s="30">
        <v>15</v>
      </c>
      <c r="K64" s="30">
        <v>0.4</v>
      </c>
      <c r="L64" s="30">
        <v>0</v>
      </c>
      <c r="M64" s="31">
        <f>N64+P64</f>
        <v>17.3</v>
      </c>
      <c r="N64" s="30">
        <v>17.3</v>
      </c>
      <c r="O64" s="30">
        <v>0.4</v>
      </c>
      <c r="P64" s="30"/>
      <c r="Q64" s="31">
        <f t="shared" si="7"/>
        <v>17.3</v>
      </c>
      <c r="R64" s="30">
        <v>17.3</v>
      </c>
      <c r="S64" s="30">
        <v>0.4</v>
      </c>
      <c r="T64" s="30"/>
      <c r="U64" s="31">
        <f t="shared" ref="U64" si="28">V64+X64</f>
        <v>17.3</v>
      </c>
      <c r="V64" s="30">
        <v>17.3</v>
      </c>
      <c r="W64" s="30">
        <v>0.4</v>
      </c>
      <c r="X64" s="65"/>
      <c r="Z64" s="166"/>
      <c r="AA64" s="166"/>
      <c r="AB64" s="166"/>
      <c r="AC64" s="166"/>
    </row>
    <row r="65" spans="1:78" ht="17.25" customHeight="1" x14ac:dyDescent="0.2">
      <c r="A65" s="254"/>
      <c r="B65" s="259"/>
      <c r="C65" s="314"/>
      <c r="D65" s="242"/>
      <c r="E65" s="244"/>
      <c r="F65" s="260"/>
      <c r="G65" s="260"/>
      <c r="H65" s="189" t="s">
        <v>284</v>
      </c>
      <c r="I65" s="31"/>
      <c r="J65" s="30"/>
      <c r="K65" s="30"/>
      <c r="L65" s="30"/>
      <c r="M65" s="31">
        <f>N65+P65</f>
        <v>3.7</v>
      </c>
      <c r="N65" s="30">
        <v>3.7</v>
      </c>
      <c r="O65" s="30">
        <v>2.9</v>
      </c>
      <c r="P65" s="30"/>
      <c r="Q65" s="31"/>
      <c r="R65" s="30"/>
      <c r="S65" s="30"/>
      <c r="T65" s="30"/>
      <c r="U65" s="31"/>
      <c r="V65" s="30"/>
      <c r="W65" s="30"/>
      <c r="X65" s="65"/>
      <c r="Z65" s="166"/>
      <c r="AA65" s="166"/>
      <c r="AB65" s="166"/>
      <c r="AC65" s="166"/>
    </row>
    <row r="66" spans="1:78" ht="17.25" customHeight="1" thickBot="1" x14ac:dyDescent="0.25">
      <c r="A66" s="254"/>
      <c r="B66" s="259"/>
      <c r="C66" s="314"/>
      <c r="D66" s="242"/>
      <c r="E66" s="244"/>
      <c r="F66" s="260"/>
      <c r="G66" s="260"/>
      <c r="H66" s="186" t="s">
        <v>236</v>
      </c>
      <c r="I66" s="31">
        <f t="shared" si="26"/>
        <v>3.6</v>
      </c>
      <c r="J66" s="30">
        <v>3.6</v>
      </c>
      <c r="K66" s="30">
        <v>2.8</v>
      </c>
      <c r="L66" s="30"/>
      <c r="M66" s="31"/>
      <c r="N66" s="30"/>
      <c r="O66" s="30"/>
      <c r="P66" s="30"/>
      <c r="Q66" s="31">
        <f t="shared" si="7"/>
        <v>0</v>
      </c>
      <c r="R66" s="30"/>
      <c r="S66" s="30"/>
      <c r="T66" s="30"/>
      <c r="U66" s="31">
        <f t="shared" si="25"/>
        <v>0</v>
      </c>
      <c r="V66" s="30"/>
      <c r="W66" s="30"/>
      <c r="X66" s="65"/>
      <c r="Z66" s="166"/>
      <c r="AA66" s="166"/>
      <c r="AB66" s="166"/>
      <c r="AC66" s="166"/>
    </row>
    <row r="67" spans="1:78" s="8" customFormat="1" ht="17.25" customHeight="1" thickBot="1" x14ac:dyDescent="0.25">
      <c r="A67" s="254"/>
      <c r="B67" s="259"/>
      <c r="C67" s="314"/>
      <c r="D67" s="242"/>
      <c r="E67" s="244"/>
      <c r="F67" s="245" t="s">
        <v>24</v>
      </c>
      <c r="G67" s="246"/>
      <c r="H67" s="247"/>
      <c r="I67" s="40">
        <f>J67+L67</f>
        <v>504.70000000000005</v>
      </c>
      <c r="J67" s="41">
        <f>SUM(J62:J66)</f>
        <v>500.1</v>
      </c>
      <c r="K67" s="41">
        <f>SUM(K62:K66)</f>
        <v>315.2</v>
      </c>
      <c r="L67" s="42">
        <f>SUM(L62:L66)</f>
        <v>4.5999999999999996</v>
      </c>
      <c r="M67" s="40">
        <f>N67+P67</f>
        <v>525.6</v>
      </c>
      <c r="N67" s="41">
        <f>SUM(N62:N66)</f>
        <v>525.6</v>
      </c>
      <c r="O67" s="41">
        <f>SUM(O62:O66)</f>
        <v>332.49999999999994</v>
      </c>
      <c r="P67" s="42">
        <f>SUM(P62:P66)</f>
        <v>0</v>
      </c>
      <c r="Q67" s="40">
        <f t="shared" si="7"/>
        <v>499.1</v>
      </c>
      <c r="R67" s="41">
        <f>SUM(R62:R66)</f>
        <v>499.1</v>
      </c>
      <c r="S67" s="41">
        <f>SUM(S62:S66)</f>
        <v>319.39999999999998</v>
      </c>
      <c r="T67" s="42">
        <f>SUM(T62:T66)</f>
        <v>0</v>
      </c>
      <c r="U67" s="40">
        <f t="shared" si="25"/>
        <v>499.1</v>
      </c>
      <c r="V67" s="41">
        <f>SUM(V62:V66)</f>
        <v>499.1</v>
      </c>
      <c r="W67" s="41">
        <f>SUM(W62:W66)</f>
        <v>319.39999999999998</v>
      </c>
      <c r="X67" s="42">
        <f>SUM(X62:X66)</f>
        <v>0</v>
      </c>
      <c r="Y67" s="6"/>
      <c r="Z67" s="166"/>
      <c r="AA67" s="166"/>
      <c r="AB67" s="166"/>
      <c r="AC67" s="166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5" customHeight="1" x14ac:dyDescent="0.2">
      <c r="A68" s="254">
        <v>1</v>
      </c>
      <c r="B68" s="259">
        <v>1</v>
      </c>
      <c r="C68" s="314">
        <v>10</v>
      </c>
      <c r="D68" s="242" t="s">
        <v>49</v>
      </c>
      <c r="E68" s="244" t="s">
        <v>50</v>
      </c>
      <c r="F68" s="275" t="s">
        <v>19</v>
      </c>
      <c r="G68" s="275" t="s">
        <v>51</v>
      </c>
      <c r="H68" s="185" t="s">
        <v>21</v>
      </c>
      <c r="I68" s="175">
        <f t="shared" ref="I68:I72" si="29">J68+L68</f>
        <v>106.3</v>
      </c>
      <c r="J68" s="173">
        <v>106.3</v>
      </c>
      <c r="K68" s="173">
        <v>79.599999999999994</v>
      </c>
      <c r="L68" s="173">
        <v>0</v>
      </c>
      <c r="M68" s="31">
        <v>103.5</v>
      </c>
      <c r="N68" s="174">
        <v>102.1</v>
      </c>
      <c r="O68" s="174">
        <v>74.900000000000006</v>
      </c>
      <c r="P68" s="43">
        <v>1.4</v>
      </c>
      <c r="Q68" s="175">
        <f t="shared" si="7"/>
        <v>79</v>
      </c>
      <c r="R68" s="174">
        <v>79</v>
      </c>
      <c r="S68" s="174">
        <v>79.8</v>
      </c>
      <c r="T68" s="43">
        <v>0</v>
      </c>
      <c r="U68" s="175">
        <f t="shared" si="25"/>
        <v>79</v>
      </c>
      <c r="V68" s="174">
        <v>79</v>
      </c>
      <c r="W68" s="174">
        <v>79.8</v>
      </c>
      <c r="X68" s="63">
        <v>0</v>
      </c>
      <c r="Z68" s="166"/>
      <c r="AA68" s="166"/>
      <c r="AB68" s="166"/>
      <c r="AC68" s="166"/>
    </row>
    <row r="69" spans="1:78" ht="15" customHeight="1" x14ac:dyDescent="0.2">
      <c r="A69" s="254"/>
      <c r="B69" s="259"/>
      <c r="C69" s="314"/>
      <c r="D69" s="242"/>
      <c r="E69" s="244"/>
      <c r="F69" s="260"/>
      <c r="G69" s="260"/>
      <c r="H69" s="186" t="s">
        <v>22</v>
      </c>
      <c r="I69" s="29">
        <f t="shared" si="29"/>
        <v>70.3</v>
      </c>
      <c r="J69" s="28">
        <v>69.8</v>
      </c>
      <c r="K69" s="28">
        <v>44.6</v>
      </c>
      <c r="L69" s="30">
        <v>0.5</v>
      </c>
      <c r="M69" s="31">
        <f t="shared" ref="M69" si="30">N69+P69</f>
        <v>72.3</v>
      </c>
      <c r="N69" s="28">
        <v>72.3</v>
      </c>
      <c r="O69" s="28">
        <v>43.6</v>
      </c>
      <c r="P69" s="44">
        <v>0</v>
      </c>
      <c r="Q69" s="31">
        <f t="shared" si="7"/>
        <v>75.599999999999994</v>
      </c>
      <c r="R69" s="28">
        <v>75.599999999999994</v>
      </c>
      <c r="S69" s="28">
        <v>46.3</v>
      </c>
      <c r="T69" s="44">
        <v>0</v>
      </c>
      <c r="U69" s="31">
        <f t="shared" si="25"/>
        <v>75.599999999999994</v>
      </c>
      <c r="V69" s="28">
        <v>75.599999999999994</v>
      </c>
      <c r="W69" s="28">
        <v>46.3</v>
      </c>
      <c r="X69" s="65">
        <v>0</v>
      </c>
      <c r="Z69" s="166"/>
      <c r="AA69" s="166"/>
      <c r="AB69" s="166"/>
      <c r="AC69" s="166"/>
    </row>
    <row r="70" spans="1:78" ht="15" customHeight="1" x14ac:dyDescent="0.2">
      <c r="A70" s="254"/>
      <c r="B70" s="259"/>
      <c r="C70" s="314"/>
      <c r="D70" s="242"/>
      <c r="E70" s="244"/>
      <c r="F70" s="260"/>
      <c r="G70" s="260"/>
      <c r="H70" s="186" t="s">
        <v>23</v>
      </c>
      <c r="I70" s="31">
        <f t="shared" si="29"/>
        <v>0</v>
      </c>
      <c r="J70" s="30">
        <v>0</v>
      </c>
      <c r="K70" s="30">
        <v>0</v>
      </c>
      <c r="L70" s="30">
        <v>0</v>
      </c>
      <c r="M70" s="31">
        <f>N70+P70</f>
        <v>0</v>
      </c>
      <c r="N70" s="30"/>
      <c r="O70" s="30"/>
      <c r="P70" s="44">
        <v>0</v>
      </c>
      <c r="Q70" s="31">
        <f t="shared" si="7"/>
        <v>0</v>
      </c>
      <c r="R70" s="30"/>
      <c r="S70" s="30"/>
      <c r="T70" s="44">
        <v>0</v>
      </c>
      <c r="U70" s="31">
        <f t="shared" ref="U70" si="31">V70+X70</f>
        <v>0</v>
      </c>
      <c r="V70" s="30"/>
      <c r="W70" s="30"/>
      <c r="X70" s="65">
        <v>0</v>
      </c>
      <c r="Z70" s="166"/>
      <c r="AA70" s="166"/>
      <c r="AB70" s="166"/>
      <c r="AC70" s="166"/>
    </row>
    <row r="71" spans="1:78" ht="15" customHeight="1" x14ac:dyDescent="0.2">
      <c r="A71" s="254"/>
      <c r="B71" s="259"/>
      <c r="C71" s="314"/>
      <c r="D71" s="242"/>
      <c r="E71" s="244"/>
      <c r="F71" s="260"/>
      <c r="G71" s="260"/>
      <c r="H71" s="189" t="s">
        <v>284</v>
      </c>
      <c r="I71" s="31"/>
      <c r="J71" s="30"/>
      <c r="K71" s="30"/>
      <c r="L71" s="30"/>
      <c r="M71" s="31">
        <v>1.8</v>
      </c>
      <c r="N71" s="30">
        <v>1.8</v>
      </c>
      <c r="O71" s="30">
        <v>1.4</v>
      </c>
      <c r="P71" s="44"/>
      <c r="Q71" s="31"/>
      <c r="R71" s="30"/>
      <c r="S71" s="30"/>
      <c r="T71" s="44"/>
      <c r="U71" s="31"/>
      <c r="V71" s="30"/>
      <c r="W71" s="30"/>
      <c r="X71" s="65"/>
      <c r="Z71" s="166"/>
      <c r="AA71" s="166"/>
      <c r="AB71" s="166"/>
      <c r="AC71" s="166"/>
    </row>
    <row r="72" spans="1:78" ht="15" customHeight="1" thickBot="1" x14ac:dyDescent="0.25">
      <c r="A72" s="254"/>
      <c r="B72" s="259"/>
      <c r="C72" s="314"/>
      <c r="D72" s="242"/>
      <c r="E72" s="244"/>
      <c r="F72" s="260"/>
      <c r="G72" s="260"/>
      <c r="H72" s="186" t="s">
        <v>236</v>
      </c>
      <c r="I72" s="31">
        <f t="shared" si="29"/>
        <v>3</v>
      </c>
      <c r="J72" s="30">
        <v>3</v>
      </c>
      <c r="K72" s="30">
        <v>2.2999999999999998</v>
      </c>
      <c r="L72" s="30">
        <v>0</v>
      </c>
      <c r="M72" s="31"/>
      <c r="N72" s="30"/>
      <c r="O72" s="30"/>
      <c r="P72" s="44">
        <v>0</v>
      </c>
      <c r="Q72" s="31">
        <f t="shared" si="7"/>
        <v>0</v>
      </c>
      <c r="R72" s="30"/>
      <c r="S72" s="30"/>
      <c r="T72" s="44">
        <v>0</v>
      </c>
      <c r="U72" s="31">
        <f t="shared" si="25"/>
        <v>0</v>
      </c>
      <c r="V72" s="30"/>
      <c r="W72" s="30"/>
      <c r="X72" s="65">
        <v>0</v>
      </c>
      <c r="Z72" s="166"/>
      <c r="AA72" s="166"/>
      <c r="AB72" s="166"/>
      <c r="AC72" s="166"/>
    </row>
    <row r="73" spans="1:78" s="8" customFormat="1" ht="15" customHeight="1" thickBot="1" x14ac:dyDescent="0.25">
      <c r="A73" s="254"/>
      <c r="B73" s="259"/>
      <c r="C73" s="314"/>
      <c r="D73" s="242"/>
      <c r="E73" s="244"/>
      <c r="F73" s="245" t="s">
        <v>24</v>
      </c>
      <c r="G73" s="246"/>
      <c r="H73" s="247"/>
      <c r="I73" s="40">
        <f>J73+L73</f>
        <v>179.6</v>
      </c>
      <c r="J73" s="41">
        <f>SUM(J68:J72)</f>
        <v>179.1</v>
      </c>
      <c r="K73" s="41">
        <f>SUM(K68:K72)</f>
        <v>126.49999999999999</v>
      </c>
      <c r="L73" s="42">
        <f>SUM(L68:L72)</f>
        <v>0.5</v>
      </c>
      <c r="M73" s="40">
        <f>N73+P73</f>
        <v>177.6</v>
      </c>
      <c r="N73" s="41">
        <f>SUM(N68:N72)</f>
        <v>176.2</v>
      </c>
      <c r="O73" s="41">
        <f>SUM(O68:O72)</f>
        <v>119.9</v>
      </c>
      <c r="P73" s="42">
        <f>SUM(P68:P72)</f>
        <v>1.4</v>
      </c>
      <c r="Q73" s="40">
        <f t="shared" si="7"/>
        <v>154.6</v>
      </c>
      <c r="R73" s="41">
        <f>SUM(R68:R72)</f>
        <v>154.6</v>
      </c>
      <c r="S73" s="41">
        <f>SUM(S68:S72)</f>
        <v>126.1</v>
      </c>
      <c r="T73" s="42">
        <f>SUM(T68:T72)</f>
        <v>0</v>
      </c>
      <c r="U73" s="40">
        <f t="shared" si="25"/>
        <v>154.6</v>
      </c>
      <c r="V73" s="41">
        <f>SUM(V68:V72)</f>
        <v>154.6</v>
      </c>
      <c r="W73" s="41">
        <f>SUM(W68:W72)</f>
        <v>126.1</v>
      </c>
      <c r="X73" s="42">
        <f>SUM(X68:X72)</f>
        <v>0</v>
      </c>
      <c r="Y73" s="6"/>
      <c r="Z73" s="166"/>
      <c r="AA73" s="166"/>
      <c r="AB73" s="166"/>
      <c r="AC73" s="166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</row>
    <row r="74" spans="1:78" ht="24" customHeight="1" x14ac:dyDescent="0.2">
      <c r="A74" s="254">
        <v>1</v>
      </c>
      <c r="B74" s="259">
        <v>1</v>
      </c>
      <c r="C74" s="314">
        <v>11</v>
      </c>
      <c r="D74" s="242" t="s">
        <v>52</v>
      </c>
      <c r="E74" s="244" t="s">
        <v>53</v>
      </c>
      <c r="F74" s="275" t="s">
        <v>19</v>
      </c>
      <c r="G74" s="275" t="s">
        <v>54</v>
      </c>
      <c r="H74" s="185" t="s">
        <v>21</v>
      </c>
      <c r="I74" s="175">
        <f t="shared" ref="I74:I87" si="32">J74+L74</f>
        <v>149.5</v>
      </c>
      <c r="J74" s="173">
        <v>149.5</v>
      </c>
      <c r="K74" s="173">
        <v>111.7</v>
      </c>
      <c r="L74" s="173">
        <v>0</v>
      </c>
      <c r="M74" s="31">
        <f t="shared" ref="M74:M75" si="33">N74+P74</f>
        <v>152</v>
      </c>
      <c r="N74" s="174">
        <v>152</v>
      </c>
      <c r="O74" s="174">
        <v>113.4</v>
      </c>
      <c r="P74" s="43"/>
      <c r="Q74" s="175">
        <f t="shared" si="7"/>
        <v>151.6</v>
      </c>
      <c r="R74" s="174">
        <v>151.6</v>
      </c>
      <c r="S74" s="174">
        <v>113.4</v>
      </c>
      <c r="T74" s="43"/>
      <c r="U74" s="175">
        <f t="shared" si="25"/>
        <v>151.6</v>
      </c>
      <c r="V74" s="174">
        <v>151.6</v>
      </c>
      <c r="W74" s="174">
        <v>113.4</v>
      </c>
      <c r="X74" s="63"/>
      <c r="Z74" s="166"/>
      <c r="AA74" s="166"/>
      <c r="AB74" s="166"/>
      <c r="AC74" s="166"/>
    </row>
    <row r="75" spans="1:78" ht="24" customHeight="1" x14ac:dyDescent="0.2">
      <c r="A75" s="254"/>
      <c r="B75" s="259"/>
      <c r="C75" s="314"/>
      <c r="D75" s="242"/>
      <c r="E75" s="244"/>
      <c r="F75" s="260"/>
      <c r="G75" s="260"/>
      <c r="H75" s="186" t="s">
        <v>22</v>
      </c>
      <c r="I75" s="29">
        <f t="shared" si="32"/>
        <v>128.5</v>
      </c>
      <c r="J75" s="28">
        <v>128.5</v>
      </c>
      <c r="K75" s="28">
        <v>67.8</v>
      </c>
      <c r="L75" s="30">
        <v>0</v>
      </c>
      <c r="M75" s="31">
        <f t="shared" si="33"/>
        <v>182.8</v>
      </c>
      <c r="N75" s="28">
        <v>141.9</v>
      </c>
      <c r="O75" s="28">
        <v>84.9</v>
      </c>
      <c r="P75" s="44">
        <v>40.9</v>
      </c>
      <c r="Q75" s="31">
        <f t="shared" si="7"/>
        <v>138</v>
      </c>
      <c r="R75" s="28">
        <v>136.6</v>
      </c>
      <c r="S75" s="28">
        <v>79.5</v>
      </c>
      <c r="T75" s="44">
        <v>1.4</v>
      </c>
      <c r="U75" s="31">
        <f t="shared" si="25"/>
        <v>138</v>
      </c>
      <c r="V75" s="28">
        <v>136.6</v>
      </c>
      <c r="W75" s="28">
        <v>79.5</v>
      </c>
      <c r="X75" s="65">
        <v>1.4</v>
      </c>
      <c r="Z75" s="166"/>
      <c r="AA75" s="166"/>
      <c r="AB75" s="166"/>
      <c r="AC75" s="166"/>
    </row>
    <row r="76" spans="1:78" ht="24" customHeight="1" x14ac:dyDescent="0.2">
      <c r="A76" s="254"/>
      <c r="B76" s="259"/>
      <c r="C76" s="314"/>
      <c r="D76" s="242"/>
      <c r="E76" s="244"/>
      <c r="F76" s="260"/>
      <c r="G76" s="260"/>
      <c r="H76" s="186" t="s">
        <v>23</v>
      </c>
      <c r="I76" s="31">
        <f t="shared" si="32"/>
        <v>6.7</v>
      </c>
      <c r="J76" s="30">
        <v>6.7</v>
      </c>
      <c r="K76" s="30">
        <v>0.2</v>
      </c>
      <c r="L76" s="30">
        <v>0</v>
      </c>
      <c r="M76" s="31">
        <f>N76+P76</f>
        <v>7.8</v>
      </c>
      <c r="N76" s="30">
        <v>7.8</v>
      </c>
      <c r="O76" s="30">
        <v>0.2</v>
      </c>
      <c r="P76" s="44"/>
      <c r="Q76" s="31">
        <f t="shared" si="7"/>
        <v>7.8</v>
      </c>
      <c r="R76" s="30">
        <v>7.8</v>
      </c>
      <c r="S76" s="30">
        <v>0.2</v>
      </c>
      <c r="T76" s="44"/>
      <c r="U76" s="31">
        <f t="shared" ref="U76" si="34">V76+X76</f>
        <v>7.8</v>
      </c>
      <c r="V76" s="30">
        <v>7.8</v>
      </c>
      <c r="W76" s="30">
        <v>0.2</v>
      </c>
      <c r="X76" s="65"/>
      <c r="Z76" s="166"/>
      <c r="AA76" s="166"/>
      <c r="AB76" s="166"/>
      <c r="AC76" s="166"/>
    </row>
    <row r="77" spans="1:78" ht="24" customHeight="1" x14ac:dyDescent="0.2">
      <c r="A77" s="254"/>
      <c r="B77" s="259"/>
      <c r="C77" s="314"/>
      <c r="D77" s="242"/>
      <c r="E77" s="244"/>
      <c r="F77" s="260"/>
      <c r="G77" s="260"/>
      <c r="H77" s="189" t="s">
        <v>284</v>
      </c>
      <c r="I77" s="31"/>
      <c r="J77" s="30"/>
      <c r="K77" s="30"/>
      <c r="L77" s="30"/>
      <c r="M77" s="31">
        <f>N77+P77</f>
        <v>3.4</v>
      </c>
      <c r="N77" s="30">
        <v>3.4</v>
      </c>
      <c r="O77" s="30">
        <v>2.6</v>
      </c>
      <c r="P77" s="44"/>
      <c r="Q77" s="31"/>
      <c r="R77" s="30"/>
      <c r="S77" s="30"/>
      <c r="T77" s="44"/>
      <c r="U77" s="31"/>
      <c r="V77" s="30"/>
      <c r="W77" s="30"/>
      <c r="X77" s="65"/>
      <c r="Z77" s="166"/>
      <c r="AA77" s="166"/>
      <c r="AB77" s="166"/>
      <c r="AC77" s="166"/>
    </row>
    <row r="78" spans="1:78" ht="24" customHeight="1" thickBot="1" x14ac:dyDescent="0.25">
      <c r="A78" s="254"/>
      <c r="B78" s="259"/>
      <c r="C78" s="314"/>
      <c r="D78" s="242"/>
      <c r="E78" s="244"/>
      <c r="F78" s="260"/>
      <c r="G78" s="260"/>
      <c r="H78" s="186" t="s">
        <v>236</v>
      </c>
      <c r="I78" s="31">
        <f t="shared" si="32"/>
        <v>4.2</v>
      </c>
      <c r="J78" s="30">
        <v>4.2</v>
      </c>
      <c r="K78" s="30">
        <v>3.2</v>
      </c>
      <c r="L78" s="30">
        <v>0</v>
      </c>
      <c r="M78" s="31"/>
      <c r="N78" s="30"/>
      <c r="O78" s="30"/>
      <c r="P78" s="44"/>
      <c r="Q78" s="31">
        <f t="shared" si="7"/>
        <v>0</v>
      </c>
      <c r="R78" s="30"/>
      <c r="S78" s="30"/>
      <c r="T78" s="44"/>
      <c r="U78" s="31">
        <f t="shared" si="25"/>
        <v>0</v>
      </c>
      <c r="V78" s="30"/>
      <c r="W78" s="30"/>
      <c r="X78" s="65"/>
      <c r="Z78" s="166"/>
      <c r="AA78" s="166"/>
      <c r="AB78" s="166"/>
      <c r="AC78" s="166"/>
    </row>
    <row r="79" spans="1:78" s="8" customFormat="1" ht="24" customHeight="1" thickBot="1" x14ac:dyDescent="0.25">
      <c r="A79" s="254"/>
      <c r="B79" s="259"/>
      <c r="C79" s="314"/>
      <c r="D79" s="242"/>
      <c r="E79" s="244"/>
      <c r="F79" s="245" t="s">
        <v>24</v>
      </c>
      <c r="G79" s="246"/>
      <c r="H79" s="247"/>
      <c r="I79" s="40">
        <f t="shared" si="32"/>
        <v>288.89999999999998</v>
      </c>
      <c r="J79" s="41">
        <f>SUM(J74:J78)</f>
        <v>288.89999999999998</v>
      </c>
      <c r="K79" s="41">
        <f>SUM(K74:K78)</f>
        <v>182.89999999999998</v>
      </c>
      <c r="L79" s="42">
        <f>SUM(L74:L78)</f>
        <v>0</v>
      </c>
      <c r="M79" s="40">
        <f>N79+P79</f>
        <v>345.99999999999994</v>
      </c>
      <c r="N79" s="41">
        <f>SUM(N74:N78)</f>
        <v>305.09999999999997</v>
      </c>
      <c r="O79" s="41">
        <f>SUM(O74:O78)</f>
        <v>201.1</v>
      </c>
      <c r="P79" s="42">
        <f>SUM(P74:P78)</f>
        <v>40.9</v>
      </c>
      <c r="Q79" s="40">
        <f t="shared" si="7"/>
        <v>297.39999999999998</v>
      </c>
      <c r="R79" s="41">
        <f>SUM(R74:R78)</f>
        <v>296</v>
      </c>
      <c r="S79" s="41">
        <f>SUM(S74:S78)</f>
        <v>193.1</v>
      </c>
      <c r="T79" s="42">
        <f>SUM(T74:T78)</f>
        <v>1.4</v>
      </c>
      <c r="U79" s="40">
        <f t="shared" si="25"/>
        <v>297.39999999999998</v>
      </c>
      <c r="V79" s="41">
        <f>SUM(V74:V78)</f>
        <v>296</v>
      </c>
      <c r="W79" s="41">
        <f>SUM(W74:W78)</f>
        <v>193.1</v>
      </c>
      <c r="X79" s="42">
        <f>SUM(X74:X78)</f>
        <v>1.4</v>
      </c>
      <c r="Y79" s="6"/>
      <c r="Z79" s="166"/>
      <c r="AA79" s="166"/>
      <c r="AB79" s="166"/>
      <c r="AC79" s="166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</row>
    <row r="80" spans="1:78" ht="24" customHeight="1" x14ac:dyDescent="0.2">
      <c r="A80" s="254">
        <v>1</v>
      </c>
      <c r="B80" s="259">
        <v>1</v>
      </c>
      <c r="C80" s="314">
        <v>12</v>
      </c>
      <c r="D80" s="242" t="s">
        <v>55</v>
      </c>
      <c r="E80" s="244" t="s">
        <v>56</v>
      </c>
      <c r="F80" s="275" t="s">
        <v>19</v>
      </c>
      <c r="G80" s="275" t="s">
        <v>57</v>
      </c>
      <c r="H80" s="185" t="s">
        <v>21</v>
      </c>
      <c r="I80" s="175">
        <f t="shared" si="32"/>
        <v>254.1</v>
      </c>
      <c r="J80" s="173">
        <v>254.1</v>
      </c>
      <c r="K80" s="173">
        <v>189.1</v>
      </c>
      <c r="L80" s="173">
        <v>0</v>
      </c>
      <c r="M80" s="31">
        <f t="shared" ref="M80:M81" si="35">N80+P80</f>
        <v>271.60000000000002</v>
      </c>
      <c r="N80" s="174">
        <v>271.60000000000002</v>
      </c>
      <c r="O80" s="174">
        <v>201.9</v>
      </c>
      <c r="P80" s="43"/>
      <c r="Q80" s="175">
        <f t="shared" si="7"/>
        <v>257.60000000000002</v>
      </c>
      <c r="R80" s="174">
        <v>257.60000000000002</v>
      </c>
      <c r="S80" s="174">
        <v>191.5</v>
      </c>
      <c r="T80" s="43"/>
      <c r="U80" s="175">
        <f t="shared" si="25"/>
        <v>257.60000000000002</v>
      </c>
      <c r="V80" s="174">
        <v>257.60000000000002</v>
      </c>
      <c r="W80" s="174">
        <v>191.5</v>
      </c>
      <c r="X80" s="63"/>
      <c r="Z80" s="166"/>
      <c r="AA80" s="166"/>
      <c r="AB80" s="166"/>
      <c r="AC80" s="166"/>
    </row>
    <row r="81" spans="1:78" ht="24" customHeight="1" x14ac:dyDescent="0.2">
      <c r="A81" s="254"/>
      <c r="B81" s="259"/>
      <c r="C81" s="314"/>
      <c r="D81" s="242"/>
      <c r="E81" s="244"/>
      <c r="F81" s="260"/>
      <c r="G81" s="260"/>
      <c r="H81" s="186" t="s">
        <v>22</v>
      </c>
      <c r="I81" s="29">
        <f t="shared" si="32"/>
        <v>188.70000000000002</v>
      </c>
      <c r="J81" s="28">
        <v>187.3</v>
      </c>
      <c r="K81" s="28">
        <v>89.8</v>
      </c>
      <c r="L81" s="30">
        <v>1.4</v>
      </c>
      <c r="M81" s="31">
        <f t="shared" si="35"/>
        <v>175.1</v>
      </c>
      <c r="N81" s="28">
        <v>175.1</v>
      </c>
      <c r="O81" s="28">
        <v>99.6</v>
      </c>
      <c r="P81" s="30"/>
      <c r="Q81" s="31">
        <f t="shared" si="7"/>
        <v>166.9</v>
      </c>
      <c r="R81" s="28">
        <v>166.9</v>
      </c>
      <c r="S81" s="28">
        <v>101.9</v>
      </c>
      <c r="T81" s="30"/>
      <c r="U81" s="31">
        <f t="shared" si="25"/>
        <v>166.9</v>
      </c>
      <c r="V81" s="28">
        <v>166.9</v>
      </c>
      <c r="W81" s="28">
        <v>101.9</v>
      </c>
      <c r="X81" s="65"/>
      <c r="Z81" s="166"/>
      <c r="AA81" s="166"/>
      <c r="AB81" s="166"/>
      <c r="AC81" s="166"/>
    </row>
    <row r="82" spans="1:78" ht="24" customHeight="1" x14ac:dyDescent="0.2">
      <c r="A82" s="254"/>
      <c r="B82" s="259"/>
      <c r="C82" s="314"/>
      <c r="D82" s="242"/>
      <c r="E82" s="244"/>
      <c r="F82" s="260"/>
      <c r="G82" s="260"/>
      <c r="H82" s="186" t="s">
        <v>23</v>
      </c>
      <c r="I82" s="31">
        <f t="shared" si="32"/>
        <v>12.9</v>
      </c>
      <c r="J82" s="30">
        <v>12.9</v>
      </c>
      <c r="K82" s="30">
        <v>0</v>
      </c>
      <c r="L82" s="30">
        <v>0</v>
      </c>
      <c r="M82" s="31">
        <f>N82+P82</f>
        <v>18</v>
      </c>
      <c r="N82" s="30">
        <v>18</v>
      </c>
      <c r="O82" s="30"/>
      <c r="P82" s="30"/>
      <c r="Q82" s="31">
        <f t="shared" si="7"/>
        <v>14</v>
      </c>
      <c r="R82" s="30">
        <v>14</v>
      </c>
      <c r="S82" s="30"/>
      <c r="T82" s="30"/>
      <c r="U82" s="31">
        <f t="shared" ref="U82" si="36">V82+X82</f>
        <v>14</v>
      </c>
      <c r="V82" s="30">
        <v>14</v>
      </c>
      <c r="W82" s="30"/>
      <c r="X82" s="65"/>
      <c r="Z82" s="166"/>
      <c r="AA82" s="166"/>
      <c r="AB82" s="166"/>
      <c r="AC82" s="166"/>
    </row>
    <row r="83" spans="1:78" ht="24" customHeight="1" x14ac:dyDescent="0.2">
      <c r="A83" s="254"/>
      <c r="B83" s="259"/>
      <c r="C83" s="314"/>
      <c r="D83" s="242"/>
      <c r="E83" s="244"/>
      <c r="F83" s="260"/>
      <c r="G83" s="260"/>
      <c r="H83" s="189" t="s">
        <v>284</v>
      </c>
      <c r="I83" s="31"/>
      <c r="J83" s="30"/>
      <c r="K83" s="30"/>
      <c r="L83" s="30"/>
      <c r="M83" s="31">
        <f>N83+P83</f>
        <v>4</v>
      </c>
      <c r="N83" s="30">
        <v>4</v>
      </c>
      <c r="O83" s="30">
        <v>3</v>
      </c>
      <c r="P83" s="30"/>
      <c r="Q83" s="31"/>
      <c r="R83" s="30"/>
      <c r="S83" s="30"/>
      <c r="T83" s="30"/>
      <c r="U83" s="31"/>
      <c r="V83" s="30"/>
      <c r="W83" s="30"/>
      <c r="X83" s="65"/>
      <c r="Z83" s="166"/>
      <c r="AA83" s="166"/>
      <c r="AB83" s="166"/>
      <c r="AC83" s="166"/>
    </row>
    <row r="84" spans="1:78" ht="24" customHeight="1" thickBot="1" x14ac:dyDescent="0.25">
      <c r="A84" s="254"/>
      <c r="B84" s="259"/>
      <c r="C84" s="314"/>
      <c r="D84" s="242"/>
      <c r="E84" s="244"/>
      <c r="F84" s="260"/>
      <c r="G84" s="260"/>
      <c r="H84" s="186" t="s">
        <v>236</v>
      </c>
      <c r="I84" s="31">
        <f t="shared" si="32"/>
        <v>4.3</v>
      </c>
      <c r="J84" s="30">
        <v>4.3</v>
      </c>
      <c r="K84" s="30">
        <v>3.3</v>
      </c>
      <c r="L84" s="30">
        <v>0</v>
      </c>
      <c r="M84" s="31"/>
      <c r="N84" s="30"/>
      <c r="O84" s="30"/>
      <c r="P84" s="30"/>
      <c r="Q84" s="31">
        <f t="shared" si="7"/>
        <v>0</v>
      </c>
      <c r="R84" s="30"/>
      <c r="S84" s="30"/>
      <c r="T84" s="30"/>
      <c r="U84" s="31">
        <f t="shared" si="25"/>
        <v>0</v>
      </c>
      <c r="V84" s="30"/>
      <c r="W84" s="30"/>
      <c r="X84" s="65"/>
      <c r="Z84" s="166"/>
      <c r="AA84" s="166"/>
      <c r="AB84" s="166"/>
      <c r="AC84" s="166"/>
    </row>
    <row r="85" spans="1:78" s="8" customFormat="1" ht="24" customHeight="1" thickBot="1" x14ac:dyDescent="0.25">
      <c r="A85" s="254"/>
      <c r="B85" s="259"/>
      <c r="C85" s="314"/>
      <c r="D85" s="242"/>
      <c r="E85" s="244"/>
      <c r="F85" s="245" t="s">
        <v>24</v>
      </c>
      <c r="G85" s="246"/>
      <c r="H85" s="247"/>
      <c r="I85" s="40">
        <f t="shared" si="32"/>
        <v>459.99999999999994</v>
      </c>
      <c r="J85" s="41">
        <f>SUM(J80:J84)</f>
        <v>458.59999999999997</v>
      </c>
      <c r="K85" s="41">
        <f>SUM(K80:K84)</f>
        <v>282.2</v>
      </c>
      <c r="L85" s="42">
        <f>SUM(L80:L84)</f>
        <v>1.4</v>
      </c>
      <c r="M85" s="40">
        <f>N85+P85</f>
        <v>468.70000000000005</v>
      </c>
      <c r="N85" s="41">
        <f>SUM(N80:N84)</f>
        <v>468.70000000000005</v>
      </c>
      <c r="O85" s="41">
        <f>SUM(O80:O84)</f>
        <v>304.5</v>
      </c>
      <c r="P85" s="42">
        <f>SUM(P80:P84)</f>
        <v>0</v>
      </c>
      <c r="Q85" s="40">
        <f t="shared" si="7"/>
        <v>438.5</v>
      </c>
      <c r="R85" s="41">
        <f>SUM(R80:R84)</f>
        <v>438.5</v>
      </c>
      <c r="S85" s="41">
        <f>SUM(S80:S84)</f>
        <v>293.39999999999998</v>
      </c>
      <c r="T85" s="42">
        <f>SUM(T80:T84)</f>
        <v>0</v>
      </c>
      <c r="U85" s="40">
        <f t="shared" si="25"/>
        <v>438.5</v>
      </c>
      <c r="V85" s="41">
        <f>SUM(V80:V84)</f>
        <v>438.5</v>
      </c>
      <c r="W85" s="41">
        <f>SUM(W80:W84)</f>
        <v>293.39999999999998</v>
      </c>
      <c r="X85" s="42">
        <f>SUM(X80:X84)</f>
        <v>0</v>
      </c>
      <c r="Y85" s="6"/>
      <c r="Z85" s="166"/>
      <c r="AA85" s="166"/>
      <c r="AB85" s="166"/>
      <c r="AC85" s="166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</row>
    <row r="86" spans="1:78" ht="24" customHeight="1" x14ac:dyDescent="0.2">
      <c r="A86" s="254">
        <v>1</v>
      </c>
      <c r="B86" s="259">
        <v>1</v>
      </c>
      <c r="C86" s="314">
        <v>13</v>
      </c>
      <c r="D86" s="242" t="s">
        <v>58</v>
      </c>
      <c r="E86" s="244" t="s">
        <v>59</v>
      </c>
      <c r="F86" s="275" t="s">
        <v>19</v>
      </c>
      <c r="G86" s="275" t="s">
        <v>60</v>
      </c>
      <c r="H86" s="185" t="s">
        <v>21</v>
      </c>
      <c r="I86" s="175">
        <f t="shared" si="32"/>
        <v>265.7</v>
      </c>
      <c r="J86" s="173">
        <v>265.7</v>
      </c>
      <c r="K86" s="173">
        <v>198.7</v>
      </c>
      <c r="L86" s="173">
        <v>0</v>
      </c>
      <c r="M86" s="31">
        <f t="shared" ref="M86:M87" si="37">N86+P86</f>
        <v>295.89999999999998</v>
      </c>
      <c r="N86" s="174">
        <v>295.89999999999998</v>
      </c>
      <c r="O86" s="174">
        <v>220.2</v>
      </c>
      <c r="P86" s="43">
        <v>0</v>
      </c>
      <c r="Q86" s="175">
        <f t="shared" si="7"/>
        <v>283.8</v>
      </c>
      <c r="R86" s="174">
        <v>283.8</v>
      </c>
      <c r="S86" s="174">
        <v>211.4</v>
      </c>
      <c r="T86" s="43">
        <v>0</v>
      </c>
      <c r="U86" s="175">
        <f t="shared" si="25"/>
        <v>283.8</v>
      </c>
      <c r="V86" s="174">
        <v>283.8</v>
      </c>
      <c r="W86" s="174">
        <v>211.4</v>
      </c>
      <c r="X86" s="63">
        <v>0</v>
      </c>
      <c r="Z86" s="166"/>
      <c r="AA86" s="166"/>
      <c r="AB86" s="166"/>
      <c r="AC86" s="166"/>
    </row>
    <row r="87" spans="1:78" ht="24" customHeight="1" x14ac:dyDescent="0.2">
      <c r="A87" s="254"/>
      <c r="B87" s="259"/>
      <c r="C87" s="314"/>
      <c r="D87" s="242"/>
      <c r="E87" s="244"/>
      <c r="F87" s="260"/>
      <c r="G87" s="260"/>
      <c r="H87" s="186" t="s">
        <v>22</v>
      </c>
      <c r="I87" s="29">
        <f t="shared" si="32"/>
        <v>240.9</v>
      </c>
      <c r="J87" s="28">
        <v>235.9</v>
      </c>
      <c r="K87" s="28">
        <v>98.5</v>
      </c>
      <c r="L87" s="30">
        <v>5</v>
      </c>
      <c r="M87" s="31">
        <f t="shared" si="37"/>
        <v>285.2</v>
      </c>
      <c r="N87" s="28">
        <v>284.2</v>
      </c>
      <c r="O87" s="28">
        <v>121.5</v>
      </c>
      <c r="P87" s="30">
        <v>1</v>
      </c>
      <c r="Q87" s="31">
        <f t="shared" si="7"/>
        <v>231.1</v>
      </c>
      <c r="R87" s="28">
        <v>231.1</v>
      </c>
      <c r="S87" s="28">
        <v>124.1</v>
      </c>
      <c r="T87" s="30"/>
      <c r="U87" s="31">
        <f t="shared" si="25"/>
        <v>231.1</v>
      </c>
      <c r="V87" s="28">
        <v>231.1</v>
      </c>
      <c r="W87" s="28">
        <v>124.1</v>
      </c>
      <c r="X87" s="65"/>
      <c r="Z87" s="166"/>
      <c r="AA87" s="166"/>
      <c r="AB87" s="166"/>
      <c r="AC87" s="166"/>
    </row>
    <row r="88" spans="1:78" ht="24" customHeight="1" x14ac:dyDescent="0.2">
      <c r="A88" s="254"/>
      <c r="B88" s="259"/>
      <c r="C88" s="314"/>
      <c r="D88" s="242"/>
      <c r="E88" s="244"/>
      <c r="F88" s="260"/>
      <c r="G88" s="260"/>
      <c r="H88" s="186" t="s">
        <v>23</v>
      </c>
      <c r="I88" s="31">
        <f>J88+L88</f>
        <v>19.399999999999999</v>
      </c>
      <c r="J88" s="30">
        <v>19.399999999999999</v>
      </c>
      <c r="K88" s="30">
        <v>1.9</v>
      </c>
      <c r="L88" s="30">
        <v>0</v>
      </c>
      <c r="M88" s="31">
        <f>N88+P88</f>
        <v>26.1</v>
      </c>
      <c r="N88" s="30">
        <v>26.1</v>
      </c>
      <c r="O88" s="30">
        <v>2.8</v>
      </c>
      <c r="P88" s="30"/>
      <c r="Q88" s="31">
        <f t="shared" si="7"/>
        <v>26.1</v>
      </c>
      <c r="R88" s="30">
        <v>26.1</v>
      </c>
      <c r="S88" s="30">
        <v>2.8</v>
      </c>
      <c r="T88" s="30"/>
      <c r="U88" s="31">
        <f t="shared" ref="U88" si="38">V88+X88</f>
        <v>26.1</v>
      </c>
      <c r="V88" s="30">
        <v>26.1</v>
      </c>
      <c r="W88" s="30">
        <v>2.8</v>
      </c>
      <c r="X88" s="65"/>
      <c r="Z88" s="166"/>
      <c r="AA88" s="166"/>
      <c r="AB88" s="166"/>
      <c r="AC88" s="166"/>
    </row>
    <row r="89" spans="1:78" ht="24" customHeight="1" x14ac:dyDescent="0.2">
      <c r="A89" s="254"/>
      <c r="B89" s="259"/>
      <c r="C89" s="314"/>
      <c r="D89" s="242"/>
      <c r="E89" s="244"/>
      <c r="F89" s="260"/>
      <c r="G89" s="260"/>
      <c r="H89" s="189" t="s">
        <v>284</v>
      </c>
      <c r="I89" s="31"/>
      <c r="J89" s="30"/>
      <c r="K89" s="30"/>
      <c r="L89" s="30"/>
      <c r="M89" s="31">
        <f>N89+P89</f>
        <v>4.0999999999999996</v>
      </c>
      <c r="N89" s="30">
        <v>4.0999999999999996</v>
      </c>
      <c r="O89" s="30">
        <v>3.1</v>
      </c>
      <c r="P89" s="30"/>
      <c r="Q89" s="31"/>
      <c r="R89" s="30"/>
      <c r="S89" s="30"/>
      <c r="T89" s="30"/>
      <c r="U89" s="31"/>
      <c r="V89" s="30"/>
      <c r="W89" s="30"/>
      <c r="X89" s="65"/>
      <c r="Z89" s="166"/>
      <c r="AA89" s="166"/>
      <c r="AB89" s="166"/>
      <c r="AC89" s="166"/>
    </row>
    <row r="90" spans="1:78" ht="24" customHeight="1" thickBot="1" x14ac:dyDescent="0.25">
      <c r="A90" s="254"/>
      <c r="B90" s="259"/>
      <c r="C90" s="314"/>
      <c r="D90" s="242"/>
      <c r="E90" s="244"/>
      <c r="F90" s="260"/>
      <c r="G90" s="260"/>
      <c r="H90" s="186" t="s">
        <v>236</v>
      </c>
      <c r="I90" s="31">
        <f>J90+L90</f>
        <v>4</v>
      </c>
      <c r="J90" s="30">
        <v>4</v>
      </c>
      <c r="K90" s="30">
        <v>3.1</v>
      </c>
      <c r="L90" s="30">
        <v>0</v>
      </c>
      <c r="M90" s="31"/>
      <c r="N90" s="30"/>
      <c r="O90" s="30"/>
      <c r="P90" s="30"/>
      <c r="Q90" s="31">
        <f t="shared" si="7"/>
        <v>0</v>
      </c>
      <c r="R90" s="30"/>
      <c r="S90" s="30"/>
      <c r="T90" s="30"/>
      <c r="U90" s="31">
        <f t="shared" si="25"/>
        <v>0</v>
      </c>
      <c r="V90" s="30"/>
      <c r="W90" s="30"/>
      <c r="X90" s="65"/>
      <c r="Z90" s="166"/>
      <c r="AA90" s="166"/>
      <c r="AB90" s="166"/>
      <c r="AC90" s="166"/>
    </row>
    <row r="91" spans="1:78" s="8" customFormat="1" ht="24" customHeight="1" thickBot="1" x14ac:dyDescent="0.25">
      <c r="A91" s="254"/>
      <c r="B91" s="259"/>
      <c r="C91" s="314"/>
      <c r="D91" s="242"/>
      <c r="E91" s="244"/>
      <c r="F91" s="245" t="s">
        <v>24</v>
      </c>
      <c r="G91" s="246"/>
      <c r="H91" s="247"/>
      <c r="I91" s="40">
        <f>J91+L91</f>
        <v>530</v>
      </c>
      <c r="J91" s="41">
        <f>SUM(J86:J90)</f>
        <v>525</v>
      </c>
      <c r="K91" s="41">
        <f>SUM(K86:K90)</f>
        <v>302.2</v>
      </c>
      <c r="L91" s="42">
        <f>SUM(L86:L90)</f>
        <v>5</v>
      </c>
      <c r="M91" s="40">
        <f>N91+P91</f>
        <v>611.29999999999995</v>
      </c>
      <c r="N91" s="41">
        <f>SUM(N86:N90)</f>
        <v>610.29999999999995</v>
      </c>
      <c r="O91" s="41">
        <f>SUM(O86:O90)</f>
        <v>347.6</v>
      </c>
      <c r="P91" s="42">
        <f>SUM(P86:P90)</f>
        <v>1</v>
      </c>
      <c r="Q91" s="40">
        <f t="shared" si="7"/>
        <v>541</v>
      </c>
      <c r="R91" s="41">
        <f>SUM(R86:R90)</f>
        <v>541</v>
      </c>
      <c r="S91" s="41">
        <f>SUM(S86:S90)</f>
        <v>338.3</v>
      </c>
      <c r="T91" s="42">
        <f>SUM(T86:T90)</f>
        <v>0</v>
      </c>
      <c r="U91" s="40">
        <f t="shared" si="25"/>
        <v>541</v>
      </c>
      <c r="V91" s="41">
        <f>SUM(V86:V90)</f>
        <v>541</v>
      </c>
      <c r="W91" s="41">
        <f>SUM(W86:W90)</f>
        <v>338.3</v>
      </c>
      <c r="X91" s="42">
        <f>SUM(X86:X90)</f>
        <v>0</v>
      </c>
      <c r="Y91" s="6"/>
      <c r="Z91" s="166"/>
      <c r="AA91" s="166"/>
      <c r="AB91" s="166"/>
      <c r="AC91" s="166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</row>
    <row r="92" spans="1:78" ht="18.75" customHeight="1" x14ac:dyDescent="0.2">
      <c r="A92" s="254">
        <v>1</v>
      </c>
      <c r="B92" s="259">
        <v>1</v>
      </c>
      <c r="C92" s="314">
        <v>14</v>
      </c>
      <c r="D92" s="242" t="s">
        <v>61</v>
      </c>
      <c r="E92" s="244" t="s">
        <v>62</v>
      </c>
      <c r="F92" s="275" t="s">
        <v>19</v>
      </c>
      <c r="G92" s="275" t="s">
        <v>63</v>
      </c>
      <c r="H92" s="185" t="s">
        <v>21</v>
      </c>
      <c r="I92" s="175">
        <f t="shared" ref="I92:I140" si="39">J92+L92</f>
        <v>237.7</v>
      </c>
      <c r="J92" s="173">
        <v>237.7</v>
      </c>
      <c r="K92" s="173">
        <v>178.3</v>
      </c>
      <c r="L92" s="173">
        <v>0</v>
      </c>
      <c r="M92" s="153">
        <v>237.3</v>
      </c>
      <c r="N92" s="146">
        <v>237.3</v>
      </c>
      <c r="O92" s="174">
        <v>177.9</v>
      </c>
      <c r="P92" s="43">
        <v>0</v>
      </c>
      <c r="Q92" s="175">
        <f t="shared" si="7"/>
        <v>236.6</v>
      </c>
      <c r="R92" s="174">
        <v>236.6</v>
      </c>
      <c r="S92" s="174">
        <v>177.5</v>
      </c>
      <c r="T92" s="43">
        <v>0</v>
      </c>
      <c r="U92" s="175">
        <f t="shared" si="25"/>
        <v>236.6</v>
      </c>
      <c r="V92" s="174">
        <v>236.6</v>
      </c>
      <c r="W92" s="174">
        <v>177.5</v>
      </c>
      <c r="X92" s="63">
        <v>0</v>
      </c>
      <c r="Z92" s="166"/>
      <c r="AA92" s="166"/>
      <c r="AB92" s="166"/>
      <c r="AC92" s="166"/>
    </row>
    <row r="93" spans="1:78" ht="14.25" customHeight="1" x14ac:dyDescent="0.2">
      <c r="A93" s="254"/>
      <c r="B93" s="259"/>
      <c r="C93" s="314"/>
      <c r="D93" s="242"/>
      <c r="E93" s="244"/>
      <c r="F93" s="260"/>
      <c r="G93" s="260"/>
      <c r="H93" s="186" t="s">
        <v>22</v>
      </c>
      <c r="I93" s="29">
        <f t="shared" si="39"/>
        <v>221.8</v>
      </c>
      <c r="J93" s="28">
        <v>218.8</v>
      </c>
      <c r="K93" s="28">
        <v>118.9</v>
      </c>
      <c r="L93" s="30">
        <v>3</v>
      </c>
      <c r="M93" s="31">
        <f t="shared" ref="M93" si="40">N93+P93</f>
        <v>262.5</v>
      </c>
      <c r="N93" s="28">
        <v>255.3</v>
      </c>
      <c r="O93" s="28">
        <v>115.3</v>
      </c>
      <c r="P93" s="30">
        <v>7.2</v>
      </c>
      <c r="Q93" s="31">
        <f t="shared" ref="Q93:Q163" si="41">R93+T93</f>
        <v>231.7</v>
      </c>
      <c r="R93" s="28">
        <v>231.7</v>
      </c>
      <c r="S93" s="28">
        <v>125.4</v>
      </c>
      <c r="T93" s="30">
        <v>0</v>
      </c>
      <c r="U93" s="31">
        <f t="shared" si="25"/>
        <v>231.7</v>
      </c>
      <c r="V93" s="28">
        <v>231.7</v>
      </c>
      <c r="W93" s="28">
        <v>125.4</v>
      </c>
      <c r="X93" s="65">
        <v>0</v>
      </c>
      <c r="Z93" s="166"/>
      <c r="AA93" s="166"/>
      <c r="AB93" s="166"/>
      <c r="AC93" s="166"/>
    </row>
    <row r="94" spans="1:78" ht="14.25" customHeight="1" x14ac:dyDescent="0.2">
      <c r="A94" s="254"/>
      <c r="B94" s="259"/>
      <c r="C94" s="314"/>
      <c r="D94" s="242"/>
      <c r="E94" s="244"/>
      <c r="F94" s="260"/>
      <c r="G94" s="260"/>
      <c r="H94" s="186" t="s">
        <v>23</v>
      </c>
      <c r="I94" s="31">
        <f t="shared" si="39"/>
        <v>7.5</v>
      </c>
      <c r="J94" s="30">
        <v>7.5</v>
      </c>
      <c r="K94" s="30">
        <v>0.9</v>
      </c>
      <c r="L94" s="30">
        <v>0</v>
      </c>
      <c r="M94" s="31">
        <f>N94+P94</f>
        <v>9.9</v>
      </c>
      <c r="N94" s="30">
        <v>9.9</v>
      </c>
      <c r="O94" s="30">
        <v>1</v>
      </c>
      <c r="P94" s="30">
        <v>0</v>
      </c>
      <c r="Q94" s="31">
        <f t="shared" si="41"/>
        <v>7.9</v>
      </c>
      <c r="R94" s="30">
        <v>7.9</v>
      </c>
      <c r="S94" s="30">
        <v>1</v>
      </c>
      <c r="T94" s="30">
        <v>0</v>
      </c>
      <c r="U94" s="31">
        <f t="shared" ref="U94" si="42">V94+X94</f>
        <v>7.9</v>
      </c>
      <c r="V94" s="30">
        <v>7.9</v>
      </c>
      <c r="W94" s="30">
        <v>1</v>
      </c>
      <c r="X94" s="65">
        <v>0</v>
      </c>
      <c r="Z94" s="166"/>
      <c r="AA94" s="166"/>
      <c r="AB94" s="166"/>
      <c r="AC94" s="166"/>
    </row>
    <row r="95" spans="1:78" ht="14.25" customHeight="1" x14ac:dyDescent="0.2">
      <c r="A95" s="254"/>
      <c r="B95" s="259"/>
      <c r="C95" s="314"/>
      <c r="D95" s="242"/>
      <c r="E95" s="244"/>
      <c r="F95" s="260"/>
      <c r="G95" s="260"/>
      <c r="H95" s="189" t="s">
        <v>284</v>
      </c>
      <c r="I95" s="31"/>
      <c r="J95" s="30"/>
      <c r="K95" s="30"/>
      <c r="L95" s="30"/>
      <c r="M95" s="31">
        <v>4.0999999999999996</v>
      </c>
      <c r="N95" s="30">
        <v>4.0999999999999996</v>
      </c>
      <c r="O95" s="30">
        <v>3.1</v>
      </c>
      <c r="P95" s="30"/>
      <c r="Q95" s="31"/>
      <c r="R95" s="30"/>
      <c r="S95" s="30"/>
      <c r="T95" s="30"/>
      <c r="U95" s="31"/>
      <c r="V95" s="30"/>
      <c r="W95" s="30"/>
      <c r="X95" s="65"/>
      <c r="Z95" s="166"/>
      <c r="AA95" s="166"/>
      <c r="AB95" s="166"/>
      <c r="AC95" s="166"/>
    </row>
    <row r="96" spans="1:78" ht="14.25" customHeight="1" thickBot="1" x14ac:dyDescent="0.25">
      <c r="A96" s="254"/>
      <c r="B96" s="259"/>
      <c r="C96" s="314"/>
      <c r="D96" s="242"/>
      <c r="E96" s="244"/>
      <c r="F96" s="260"/>
      <c r="G96" s="260"/>
      <c r="H96" s="186" t="s">
        <v>236</v>
      </c>
      <c r="I96" s="31">
        <f t="shared" si="39"/>
        <v>4.2</v>
      </c>
      <c r="J96" s="30">
        <v>4.2</v>
      </c>
      <c r="K96" s="30">
        <v>3.2</v>
      </c>
      <c r="L96" s="30">
        <v>0</v>
      </c>
      <c r="M96" s="31"/>
      <c r="N96" s="30"/>
      <c r="O96" s="30"/>
      <c r="P96" s="30">
        <v>0</v>
      </c>
      <c r="Q96" s="31">
        <f t="shared" si="41"/>
        <v>0</v>
      </c>
      <c r="R96" s="30"/>
      <c r="S96" s="30"/>
      <c r="T96" s="30">
        <v>0</v>
      </c>
      <c r="U96" s="31">
        <f t="shared" si="25"/>
        <v>0</v>
      </c>
      <c r="V96" s="30"/>
      <c r="W96" s="30"/>
      <c r="X96" s="65">
        <v>0</v>
      </c>
      <c r="Z96" s="166"/>
      <c r="AA96" s="166"/>
      <c r="AB96" s="166"/>
      <c r="AC96" s="166"/>
    </row>
    <row r="97" spans="1:78" s="8" customFormat="1" ht="25.5" customHeight="1" thickBot="1" x14ac:dyDescent="0.25">
      <c r="A97" s="254"/>
      <c r="B97" s="259"/>
      <c r="C97" s="314"/>
      <c r="D97" s="242"/>
      <c r="E97" s="244"/>
      <c r="F97" s="245" t="s">
        <v>24</v>
      </c>
      <c r="G97" s="246"/>
      <c r="H97" s="247"/>
      <c r="I97" s="40">
        <f t="shared" si="39"/>
        <v>471.2</v>
      </c>
      <c r="J97" s="41">
        <f t="shared" ref="J97:P97" si="43">SUM(J92:J96)</f>
        <v>468.2</v>
      </c>
      <c r="K97" s="41">
        <f t="shared" si="43"/>
        <v>301.3</v>
      </c>
      <c r="L97" s="41">
        <f t="shared" si="43"/>
        <v>3</v>
      </c>
      <c r="M97" s="40">
        <f t="shared" si="43"/>
        <v>513.79999999999995</v>
      </c>
      <c r="N97" s="41">
        <f t="shared" si="43"/>
        <v>506.6</v>
      </c>
      <c r="O97" s="41">
        <f t="shared" si="43"/>
        <v>297.3</v>
      </c>
      <c r="P97" s="41">
        <f t="shared" si="43"/>
        <v>7.2</v>
      </c>
      <c r="Q97" s="40">
        <f t="shared" si="41"/>
        <v>476.19999999999993</v>
      </c>
      <c r="R97" s="41">
        <f>SUM(R92:R96)</f>
        <v>476.19999999999993</v>
      </c>
      <c r="S97" s="41">
        <f>SUM(S92:S96)</f>
        <v>303.89999999999998</v>
      </c>
      <c r="T97" s="41">
        <f>SUM(T92:T96)</f>
        <v>0</v>
      </c>
      <c r="U97" s="40">
        <f t="shared" si="25"/>
        <v>476.19999999999993</v>
      </c>
      <c r="V97" s="41">
        <f>SUM(V92:V96)</f>
        <v>476.19999999999993</v>
      </c>
      <c r="W97" s="41">
        <f>SUM(W92:W96)</f>
        <v>303.89999999999998</v>
      </c>
      <c r="X97" s="42">
        <f>SUM(X92:X96)</f>
        <v>0</v>
      </c>
      <c r="Y97" s="6"/>
      <c r="Z97" s="166"/>
      <c r="AA97" s="166"/>
      <c r="AB97" s="166"/>
      <c r="AC97" s="166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</row>
    <row r="98" spans="1:78" ht="24" customHeight="1" x14ac:dyDescent="0.2">
      <c r="A98" s="254">
        <v>1</v>
      </c>
      <c r="B98" s="259">
        <v>1</v>
      </c>
      <c r="C98" s="314">
        <v>15</v>
      </c>
      <c r="D98" s="242" t="s">
        <v>64</v>
      </c>
      <c r="E98" s="244" t="s">
        <v>65</v>
      </c>
      <c r="F98" s="275" t="s">
        <v>19</v>
      </c>
      <c r="G98" s="275" t="s">
        <v>66</v>
      </c>
      <c r="H98" s="185" t="s">
        <v>21</v>
      </c>
      <c r="I98" s="175">
        <f t="shared" si="39"/>
        <v>153.30000000000001</v>
      </c>
      <c r="J98" s="173">
        <v>153.30000000000001</v>
      </c>
      <c r="K98" s="173">
        <v>115.3</v>
      </c>
      <c r="L98" s="173">
        <v>0</v>
      </c>
      <c r="M98" s="31">
        <f t="shared" ref="M98:M99" si="44">N98+P98</f>
        <v>162.60000000000002</v>
      </c>
      <c r="N98" s="174">
        <v>157.80000000000001</v>
      </c>
      <c r="O98" s="174">
        <v>118.2</v>
      </c>
      <c r="P98" s="43">
        <v>4.8</v>
      </c>
      <c r="Q98" s="175">
        <f t="shared" si="41"/>
        <v>161.80000000000001</v>
      </c>
      <c r="R98" s="174">
        <v>161.80000000000001</v>
      </c>
      <c r="S98" s="174">
        <v>121</v>
      </c>
      <c r="T98" s="43">
        <v>0</v>
      </c>
      <c r="U98" s="175">
        <f t="shared" si="25"/>
        <v>161.80000000000001</v>
      </c>
      <c r="V98" s="174">
        <v>161.80000000000001</v>
      </c>
      <c r="W98" s="174">
        <v>121</v>
      </c>
      <c r="X98" s="63">
        <v>0</v>
      </c>
      <c r="Z98" s="166"/>
      <c r="AA98" s="166"/>
      <c r="AB98" s="166"/>
      <c r="AC98" s="166"/>
    </row>
    <row r="99" spans="1:78" ht="24" customHeight="1" x14ac:dyDescent="0.2">
      <c r="A99" s="254"/>
      <c r="B99" s="259"/>
      <c r="C99" s="314"/>
      <c r="D99" s="242"/>
      <c r="E99" s="244"/>
      <c r="F99" s="260"/>
      <c r="G99" s="260"/>
      <c r="H99" s="186" t="s">
        <v>22</v>
      </c>
      <c r="I99" s="29">
        <f t="shared" si="39"/>
        <v>125</v>
      </c>
      <c r="J99" s="28">
        <v>125</v>
      </c>
      <c r="K99" s="28">
        <v>66.3</v>
      </c>
      <c r="L99" s="30">
        <v>0</v>
      </c>
      <c r="M99" s="31">
        <f t="shared" si="44"/>
        <v>148.6</v>
      </c>
      <c r="N99" s="28">
        <v>138.1</v>
      </c>
      <c r="O99" s="28">
        <v>79.900000000000006</v>
      </c>
      <c r="P99" s="30">
        <v>10.5</v>
      </c>
      <c r="Q99" s="31">
        <f t="shared" si="41"/>
        <v>124.9</v>
      </c>
      <c r="R99" s="28">
        <v>124.9</v>
      </c>
      <c r="S99" s="28">
        <v>75.3</v>
      </c>
      <c r="T99" s="30">
        <v>0</v>
      </c>
      <c r="U99" s="31">
        <f t="shared" si="25"/>
        <v>124.9</v>
      </c>
      <c r="V99" s="28">
        <v>124.9</v>
      </c>
      <c r="W99" s="28">
        <v>75.3</v>
      </c>
      <c r="X99" s="65">
        <v>0</v>
      </c>
      <c r="Z99" s="166"/>
      <c r="AA99" s="166"/>
      <c r="AB99" s="166"/>
      <c r="AC99" s="166"/>
    </row>
    <row r="100" spans="1:78" ht="24" customHeight="1" x14ac:dyDescent="0.2">
      <c r="A100" s="254"/>
      <c r="B100" s="259"/>
      <c r="C100" s="314"/>
      <c r="D100" s="242"/>
      <c r="E100" s="244"/>
      <c r="F100" s="260"/>
      <c r="G100" s="260"/>
      <c r="H100" s="186" t="s">
        <v>23</v>
      </c>
      <c r="I100" s="31">
        <f t="shared" si="39"/>
        <v>7.1</v>
      </c>
      <c r="J100" s="30">
        <v>7.1</v>
      </c>
      <c r="K100" s="30">
        <v>0.4</v>
      </c>
      <c r="L100" s="30">
        <v>0</v>
      </c>
      <c r="M100" s="31">
        <f>N100+P100</f>
        <v>9.5</v>
      </c>
      <c r="N100" s="30">
        <v>9.5</v>
      </c>
      <c r="O100" s="30">
        <v>0.5</v>
      </c>
      <c r="P100" s="30">
        <v>0</v>
      </c>
      <c r="Q100" s="31">
        <f t="shared" si="41"/>
        <v>9.5</v>
      </c>
      <c r="R100" s="30">
        <v>9.5</v>
      </c>
      <c r="S100" s="30">
        <v>0.5</v>
      </c>
      <c r="T100" s="30">
        <v>0</v>
      </c>
      <c r="U100" s="31">
        <f t="shared" ref="U100" si="45">V100+X100</f>
        <v>9.5</v>
      </c>
      <c r="V100" s="30">
        <v>9.5</v>
      </c>
      <c r="W100" s="30">
        <v>0.5</v>
      </c>
      <c r="X100" s="65">
        <v>0</v>
      </c>
      <c r="Z100" s="166"/>
      <c r="AA100" s="166"/>
      <c r="AB100" s="166"/>
      <c r="AC100" s="166"/>
    </row>
    <row r="101" spans="1:78" ht="24" customHeight="1" x14ac:dyDescent="0.2">
      <c r="A101" s="254"/>
      <c r="B101" s="259"/>
      <c r="C101" s="314"/>
      <c r="D101" s="242"/>
      <c r="E101" s="244"/>
      <c r="F101" s="260"/>
      <c r="G101" s="260"/>
      <c r="H101" s="189" t="s">
        <v>284</v>
      </c>
      <c r="I101" s="31"/>
      <c r="J101" s="30"/>
      <c r="K101" s="30"/>
      <c r="L101" s="30"/>
      <c r="M101" s="31">
        <v>2.8</v>
      </c>
      <c r="N101" s="30">
        <v>2.8</v>
      </c>
      <c r="O101" s="30">
        <v>2.1</v>
      </c>
      <c r="P101" s="30"/>
      <c r="Q101" s="31"/>
      <c r="R101" s="30"/>
      <c r="S101" s="30"/>
      <c r="T101" s="30"/>
      <c r="U101" s="31"/>
      <c r="V101" s="30"/>
      <c r="W101" s="30"/>
      <c r="X101" s="65"/>
      <c r="Z101" s="166"/>
      <c r="AA101" s="166"/>
      <c r="AB101" s="166"/>
      <c r="AC101" s="166"/>
    </row>
    <row r="102" spans="1:78" ht="24" customHeight="1" thickBot="1" x14ac:dyDescent="0.25">
      <c r="A102" s="254"/>
      <c r="B102" s="259"/>
      <c r="C102" s="314"/>
      <c r="D102" s="242"/>
      <c r="E102" s="244"/>
      <c r="F102" s="260"/>
      <c r="G102" s="260"/>
      <c r="H102" s="186" t="s">
        <v>236</v>
      </c>
      <c r="I102" s="35">
        <f t="shared" si="39"/>
        <v>3.5</v>
      </c>
      <c r="J102" s="36">
        <v>3.5</v>
      </c>
      <c r="K102" s="36">
        <v>2.6</v>
      </c>
      <c r="L102" s="36">
        <v>0</v>
      </c>
      <c r="M102" s="35"/>
      <c r="N102" s="36"/>
      <c r="O102" s="36"/>
      <c r="P102" s="36">
        <v>0</v>
      </c>
      <c r="Q102" s="35">
        <f t="shared" si="41"/>
        <v>0</v>
      </c>
      <c r="R102" s="36"/>
      <c r="S102" s="36"/>
      <c r="T102" s="36">
        <v>0</v>
      </c>
      <c r="U102" s="35">
        <f t="shared" si="25"/>
        <v>0</v>
      </c>
      <c r="V102" s="36"/>
      <c r="W102" s="36"/>
      <c r="X102" s="99">
        <v>0</v>
      </c>
      <c r="Z102" s="166"/>
      <c r="AA102" s="166"/>
      <c r="AB102" s="166"/>
      <c r="AC102" s="166"/>
    </row>
    <row r="103" spans="1:78" s="8" customFormat="1" ht="24" customHeight="1" thickBot="1" x14ac:dyDescent="0.25">
      <c r="A103" s="254"/>
      <c r="B103" s="259"/>
      <c r="C103" s="314"/>
      <c r="D103" s="242"/>
      <c r="E103" s="244"/>
      <c r="F103" s="245" t="s">
        <v>24</v>
      </c>
      <c r="G103" s="246"/>
      <c r="H103" s="247"/>
      <c r="I103" s="40">
        <f t="shared" si="39"/>
        <v>288.90000000000003</v>
      </c>
      <c r="J103" s="41">
        <f>SUM(J98:J102)</f>
        <v>288.90000000000003</v>
      </c>
      <c r="K103" s="41">
        <f>SUM(K98:K102)</f>
        <v>184.6</v>
      </c>
      <c r="L103" s="42">
        <f>SUM(L98:L102)</f>
        <v>0</v>
      </c>
      <c r="M103" s="40">
        <f>N103+P103</f>
        <v>323.5</v>
      </c>
      <c r="N103" s="41">
        <f>SUM(N98:N102)</f>
        <v>308.2</v>
      </c>
      <c r="O103" s="41">
        <f>SUM(O98:O102)</f>
        <v>200.70000000000002</v>
      </c>
      <c r="P103" s="42">
        <f>SUM(P98:P102)</f>
        <v>15.3</v>
      </c>
      <c r="Q103" s="40">
        <f t="shared" si="41"/>
        <v>296.20000000000005</v>
      </c>
      <c r="R103" s="41">
        <f>SUM(R98:R102)</f>
        <v>296.20000000000005</v>
      </c>
      <c r="S103" s="41">
        <f>SUM(S98:S102)</f>
        <v>196.8</v>
      </c>
      <c r="T103" s="42">
        <f>SUM(T98:T102)</f>
        <v>0</v>
      </c>
      <c r="U103" s="40">
        <f t="shared" si="25"/>
        <v>296.20000000000005</v>
      </c>
      <c r="V103" s="41">
        <f>SUM(V98:V102)</f>
        <v>296.20000000000005</v>
      </c>
      <c r="W103" s="41">
        <f>SUM(W98:W102)</f>
        <v>196.8</v>
      </c>
      <c r="X103" s="42">
        <f>SUM(X98:X102)</f>
        <v>0</v>
      </c>
      <c r="Y103" s="6"/>
      <c r="Z103" s="166"/>
      <c r="AA103" s="166"/>
      <c r="AB103" s="166"/>
      <c r="AC103" s="166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</row>
    <row r="104" spans="1:78" ht="24" customHeight="1" x14ac:dyDescent="0.2">
      <c r="A104" s="254">
        <v>1</v>
      </c>
      <c r="B104" s="259">
        <v>1</v>
      </c>
      <c r="C104" s="314">
        <v>16</v>
      </c>
      <c r="D104" s="242" t="s">
        <v>67</v>
      </c>
      <c r="E104" s="244" t="s">
        <v>68</v>
      </c>
      <c r="F104" s="275" t="s">
        <v>19</v>
      </c>
      <c r="G104" s="275" t="s">
        <v>69</v>
      </c>
      <c r="H104" s="185" t="s">
        <v>21</v>
      </c>
      <c r="I104" s="175">
        <f t="shared" si="39"/>
        <v>275.39999999999998</v>
      </c>
      <c r="J104" s="173">
        <v>275.39999999999998</v>
      </c>
      <c r="K104" s="173">
        <v>206.1</v>
      </c>
      <c r="L104" s="173">
        <v>0</v>
      </c>
      <c r="M104" s="31">
        <v>276.8</v>
      </c>
      <c r="N104" s="174">
        <v>276.8</v>
      </c>
      <c r="O104" s="174">
        <v>206.8</v>
      </c>
      <c r="P104" s="43"/>
      <c r="Q104" s="175">
        <f t="shared" si="41"/>
        <v>263.8</v>
      </c>
      <c r="R104" s="174">
        <v>263.8</v>
      </c>
      <c r="S104" s="174">
        <v>196.5</v>
      </c>
      <c r="T104" s="43"/>
      <c r="U104" s="175">
        <f t="shared" ref="U104:U195" si="46">V104+X104</f>
        <v>263.8</v>
      </c>
      <c r="V104" s="174">
        <v>263.8</v>
      </c>
      <c r="W104" s="174">
        <v>196.5</v>
      </c>
      <c r="X104" s="63"/>
      <c r="Z104" s="166"/>
      <c r="AA104" s="166"/>
      <c r="AB104" s="166"/>
      <c r="AC104" s="166"/>
    </row>
    <row r="105" spans="1:78" ht="24" customHeight="1" x14ac:dyDescent="0.2">
      <c r="A105" s="254"/>
      <c r="B105" s="259"/>
      <c r="C105" s="314"/>
      <c r="D105" s="242"/>
      <c r="E105" s="244"/>
      <c r="F105" s="260"/>
      <c r="G105" s="260"/>
      <c r="H105" s="186" t="s">
        <v>22</v>
      </c>
      <c r="I105" s="29">
        <f t="shared" si="39"/>
        <v>205.5</v>
      </c>
      <c r="J105" s="28">
        <v>204.9</v>
      </c>
      <c r="K105" s="28">
        <v>97.2</v>
      </c>
      <c r="L105" s="30">
        <v>0.6</v>
      </c>
      <c r="M105" s="31">
        <f t="shared" ref="M105" si="47">N105+P105</f>
        <v>237</v>
      </c>
      <c r="N105" s="28">
        <v>237</v>
      </c>
      <c r="O105" s="28">
        <v>118.8</v>
      </c>
      <c r="P105" s="30"/>
      <c r="Q105" s="31">
        <f t="shared" si="41"/>
        <v>231.8</v>
      </c>
      <c r="R105" s="28">
        <v>231.8</v>
      </c>
      <c r="S105" s="28">
        <v>117.6</v>
      </c>
      <c r="T105" s="30"/>
      <c r="U105" s="31">
        <f t="shared" si="46"/>
        <v>231.8</v>
      </c>
      <c r="V105" s="28">
        <v>231.8</v>
      </c>
      <c r="W105" s="28">
        <v>117.6</v>
      </c>
      <c r="X105" s="65"/>
      <c r="Z105" s="166"/>
      <c r="AA105" s="166"/>
      <c r="AB105" s="166"/>
      <c r="AC105" s="166"/>
    </row>
    <row r="106" spans="1:78" ht="24" customHeight="1" x14ac:dyDescent="0.2">
      <c r="A106" s="254"/>
      <c r="B106" s="259"/>
      <c r="C106" s="314"/>
      <c r="D106" s="242"/>
      <c r="E106" s="244"/>
      <c r="F106" s="260"/>
      <c r="G106" s="260"/>
      <c r="H106" s="186" t="s">
        <v>23</v>
      </c>
      <c r="I106" s="31">
        <f t="shared" si="39"/>
        <v>21.4</v>
      </c>
      <c r="J106" s="30">
        <v>21.4</v>
      </c>
      <c r="K106" s="30">
        <v>1.9</v>
      </c>
      <c r="L106" s="30">
        <v>0</v>
      </c>
      <c r="M106" s="31">
        <f>N106+P106</f>
        <v>24.6</v>
      </c>
      <c r="N106" s="30">
        <v>24.6</v>
      </c>
      <c r="O106" s="30">
        <v>2.4</v>
      </c>
      <c r="P106" s="30"/>
      <c r="Q106" s="31">
        <f t="shared" si="41"/>
        <v>24.6</v>
      </c>
      <c r="R106" s="30">
        <v>24.6</v>
      </c>
      <c r="S106" s="30">
        <v>2.4</v>
      </c>
      <c r="T106" s="30"/>
      <c r="U106" s="31">
        <f t="shared" ref="U106" si="48">V106+X106</f>
        <v>24.6</v>
      </c>
      <c r="V106" s="30">
        <v>24.6</v>
      </c>
      <c r="W106" s="30">
        <v>2.4</v>
      </c>
      <c r="X106" s="65"/>
      <c r="Z106" s="166"/>
      <c r="AA106" s="166"/>
      <c r="AB106" s="166"/>
      <c r="AC106" s="166"/>
    </row>
    <row r="107" spans="1:78" ht="24" customHeight="1" x14ac:dyDescent="0.2">
      <c r="A107" s="254"/>
      <c r="B107" s="259"/>
      <c r="C107" s="314"/>
      <c r="D107" s="242"/>
      <c r="E107" s="244"/>
      <c r="F107" s="260"/>
      <c r="G107" s="260"/>
      <c r="H107" s="189" t="s">
        <v>284</v>
      </c>
      <c r="I107" s="31"/>
      <c r="J107" s="30"/>
      <c r="K107" s="30"/>
      <c r="L107" s="30"/>
      <c r="M107" s="31">
        <v>4.7</v>
      </c>
      <c r="N107" s="30">
        <v>4.7</v>
      </c>
      <c r="O107" s="30">
        <v>3.6</v>
      </c>
      <c r="P107" s="30"/>
      <c r="Q107" s="31"/>
      <c r="R107" s="30"/>
      <c r="S107" s="30"/>
      <c r="T107" s="169"/>
      <c r="U107" s="144"/>
      <c r="V107" s="169"/>
      <c r="W107" s="169"/>
      <c r="X107" s="170"/>
      <c r="Z107" s="166"/>
      <c r="AA107" s="166"/>
      <c r="AB107" s="166"/>
      <c r="AC107" s="166"/>
    </row>
    <row r="108" spans="1:78" ht="24" customHeight="1" thickBot="1" x14ac:dyDescent="0.25">
      <c r="A108" s="254"/>
      <c r="B108" s="259"/>
      <c r="C108" s="314"/>
      <c r="D108" s="242"/>
      <c r="E108" s="244"/>
      <c r="F108" s="260"/>
      <c r="G108" s="260"/>
      <c r="H108" s="186" t="s">
        <v>236</v>
      </c>
      <c r="I108" s="35">
        <f t="shared" si="39"/>
        <v>9.4</v>
      </c>
      <c r="J108" s="36">
        <v>9.4</v>
      </c>
      <c r="K108" s="36">
        <v>7.2</v>
      </c>
      <c r="L108" s="36">
        <v>0</v>
      </c>
      <c r="M108" s="35"/>
      <c r="N108" s="36"/>
      <c r="O108" s="36"/>
      <c r="P108" s="36"/>
      <c r="Q108" s="35">
        <f t="shared" si="41"/>
        <v>0</v>
      </c>
      <c r="R108" s="36"/>
      <c r="S108" s="36"/>
      <c r="T108" s="36"/>
      <c r="U108" s="35">
        <f t="shared" si="46"/>
        <v>0</v>
      </c>
      <c r="V108" s="36"/>
      <c r="W108" s="36"/>
      <c r="X108" s="99"/>
      <c r="Z108" s="166"/>
      <c r="AA108" s="166"/>
      <c r="AB108" s="166"/>
      <c r="AC108" s="166"/>
    </row>
    <row r="109" spans="1:78" s="8" customFormat="1" ht="24" customHeight="1" thickBot="1" x14ac:dyDescent="0.25">
      <c r="A109" s="254"/>
      <c r="B109" s="259"/>
      <c r="C109" s="314"/>
      <c r="D109" s="242"/>
      <c r="E109" s="244"/>
      <c r="F109" s="245" t="s">
        <v>24</v>
      </c>
      <c r="G109" s="246"/>
      <c r="H109" s="247"/>
      <c r="I109" s="40">
        <f t="shared" si="39"/>
        <v>511.69999999999993</v>
      </c>
      <c r="J109" s="41">
        <f t="shared" ref="J109:P109" si="49">SUM(J104:J108)</f>
        <v>511.09999999999991</v>
      </c>
      <c r="K109" s="41">
        <f t="shared" si="49"/>
        <v>312.39999999999998</v>
      </c>
      <c r="L109" s="42">
        <f t="shared" si="49"/>
        <v>0.6</v>
      </c>
      <c r="M109" s="40">
        <f t="shared" si="49"/>
        <v>543.1</v>
      </c>
      <c r="N109" s="41">
        <f t="shared" si="49"/>
        <v>543.1</v>
      </c>
      <c r="O109" s="41">
        <f t="shared" si="49"/>
        <v>331.6</v>
      </c>
      <c r="P109" s="42">
        <f t="shared" si="49"/>
        <v>0</v>
      </c>
      <c r="Q109" s="40">
        <f t="shared" si="41"/>
        <v>520.20000000000005</v>
      </c>
      <c r="R109" s="41">
        <f t="shared" ref="R109:T109" si="50">SUM(R104:R108)</f>
        <v>520.20000000000005</v>
      </c>
      <c r="S109" s="41">
        <f t="shared" si="50"/>
        <v>316.5</v>
      </c>
      <c r="T109" s="42">
        <f t="shared" si="50"/>
        <v>0</v>
      </c>
      <c r="U109" s="40">
        <f t="shared" si="46"/>
        <v>520.20000000000005</v>
      </c>
      <c r="V109" s="41">
        <f t="shared" ref="V109:X109" si="51">SUM(V104:V108)</f>
        <v>520.20000000000005</v>
      </c>
      <c r="W109" s="41">
        <f t="shared" si="51"/>
        <v>316.5</v>
      </c>
      <c r="X109" s="42">
        <f t="shared" si="51"/>
        <v>0</v>
      </c>
      <c r="Y109" s="6"/>
      <c r="Z109" s="166"/>
      <c r="AA109" s="166"/>
      <c r="AB109" s="166"/>
      <c r="AC109" s="166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</row>
    <row r="110" spans="1:78" ht="24" customHeight="1" x14ac:dyDescent="0.2">
      <c r="A110" s="254">
        <v>1</v>
      </c>
      <c r="B110" s="259">
        <v>1</v>
      </c>
      <c r="C110" s="314">
        <v>17</v>
      </c>
      <c r="D110" s="242" t="s">
        <v>70</v>
      </c>
      <c r="E110" s="244" t="s">
        <v>71</v>
      </c>
      <c r="F110" s="275" t="s">
        <v>19</v>
      </c>
      <c r="G110" s="275" t="s">
        <v>72</v>
      </c>
      <c r="H110" s="185" t="s">
        <v>21</v>
      </c>
      <c r="I110" s="175">
        <f t="shared" si="39"/>
        <v>141</v>
      </c>
      <c r="J110" s="173">
        <v>141</v>
      </c>
      <c r="K110" s="173">
        <v>106.3</v>
      </c>
      <c r="L110" s="173">
        <v>0</v>
      </c>
      <c r="M110" s="31">
        <f t="shared" ref="M110:M111" si="52">N110+P110</f>
        <v>158.9</v>
      </c>
      <c r="N110" s="174">
        <v>158.9</v>
      </c>
      <c r="O110" s="174">
        <v>118.7</v>
      </c>
      <c r="P110" s="43">
        <v>0</v>
      </c>
      <c r="Q110" s="175">
        <f t="shared" si="41"/>
        <v>146.1</v>
      </c>
      <c r="R110" s="174">
        <v>146.1</v>
      </c>
      <c r="S110" s="174">
        <v>109</v>
      </c>
      <c r="T110" s="43">
        <v>0</v>
      </c>
      <c r="U110" s="175">
        <f t="shared" si="46"/>
        <v>146.1</v>
      </c>
      <c r="V110" s="174">
        <v>146.1</v>
      </c>
      <c r="W110" s="174">
        <v>109</v>
      </c>
      <c r="X110" s="63">
        <v>0</v>
      </c>
      <c r="Z110" s="166"/>
      <c r="AA110" s="166"/>
      <c r="AB110" s="166"/>
      <c r="AC110" s="166"/>
    </row>
    <row r="111" spans="1:78" ht="24" customHeight="1" x14ac:dyDescent="0.2">
      <c r="A111" s="254"/>
      <c r="B111" s="259"/>
      <c r="C111" s="314"/>
      <c r="D111" s="242"/>
      <c r="E111" s="244"/>
      <c r="F111" s="260"/>
      <c r="G111" s="260"/>
      <c r="H111" s="186" t="s">
        <v>22</v>
      </c>
      <c r="I111" s="29">
        <f t="shared" si="39"/>
        <v>169.9</v>
      </c>
      <c r="J111" s="28">
        <v>169.9</v>
      </c>
      <c r="K111" s="28">
        <v>74.2</v>
      </c>
      <c r="L111" s="30">
        <v>0</v>
      </c>
      <c r="M111" s="31">
        <f t="shared" si="52"/>
        <v>180.29999999999998</v>
      </c>
      <c r="N111" s="28">
        <v>176.7</v>
      </c>
      <c r="O111" s="28">
        <v>101</v>
      </c>
      <c r="P111" s="30">
        <v>3.6</v>
      </c>
      <c r="Q111" s="31">
        <f t="shared" si="41"/>
        <v>164.7</v>
      </c>
      <c r="R111" s="28">
        <v>164.7</v>
      </c>
      <c r="S111" s="28">
        <v>94.7</v>
      </c>
      <c r="T111" s="30">
        <v>0</v>
      </c>
      <c r="U111" s="31">
        <f t="shared" si="46"/>
        <v>164.7</v>
      </c>
      <c r="V111" s="28">
        <v>164.7</v>
      </c>
      <c r="W111" s="28">
        <v>94.7</v>
      </c>
      <c r="X111" s="65">
        <v>0</v>
      </c>
      <c r="Z111" s="166"/>
      <c r="AA111" s="166"/>
      <c r="AB111" s="166"/>
      <c r="AC111" s="166"/>
    </row>
    <row r="112" spans="1:78" ht="24" customHeight="1" x14ac:dyDescent="0.2">
      <c r="A112" s="254"/>
      <c r="B112" s="259"/>
      <c r="C112" s="314"/>
      <c r="D112" s="242"/>
      <c r="E112" s="244"/>
      <c r="F112" s="260"/>
      <c r="G112" s="260"/>
      <c r="H112" s="186" t="s">
        <v>23</v>
      </c>
      <c r="I112" s="31">
        <f t="shared" si="39"/>
        <v>11.7</v>
      </c>
      <c r="J112" s="30">
        <v>11.7</v>
      </c>
      <c r="K112" s="30">
        <v>0.8</v>
      </c>
      <c r="L112" s="30">
        <v>0</v>
      </c>
      <c r="M112" s="31">
        <f>N112+P112</f>
        <v>19</v>
      </c>
      <c r="N112" s="30">
        <v>19</v>
      </c>
      <c r="O112" s="30">
        <v>1.2</v>
      </c>
      <c r="P112" s="30">
        <v>0</v>
      </c>
      <c r="Q112" s="31">
        <f t="shared" si="41"/>
        <v>19</v>
      </c>
      <c r="R112" s="30">
        <v>19</v>
      </c>
      <c r="S112" s="30">
        <v>1.2</v>
      </c>
      <c r="T112" s="30">
        <v>0</v>
      </c>
      <c r="U112" s="31">
        <f t="shared" ref="U112" si="53">V112+X112</f>
        <v>19</v>
      </c>
      <c r="V112" s="30">
        <v>19</v>
      </c>
      <c r="W112" s="30">
        <v>1.2</v>
      </c>
      <c r="X112" s="65">
        <v>0</v>
      </c>
      <c r="Z112" s="166"/>
      <c r="AA112" s="166"/>
      <c r="AB112" s="166"/>
      <c r="AC112" s="166"/>
    </row>
    <row r="113" spans="1:78" ht="24" customHeight="1" x14ac:dyDescent="0.2">
      <c r="A113" s="254"/>
      <c r="B113" s="259"/>
      <c r="C113" s="314"/>
      <c r="D113" s="242"/>
      <c r="E113" s="244"/>
      <c r="F113" s="260"/>
      <c r="G113" s="260"/>
      <c r="H113" s="189" t="s">
        <v>284</v>
      </c>
      <c r="I113" s="31"/>
      <c r="J113" s="30"/>
      <c r="K113" s="30"/>
      <c r="L113" s="30"/>
      <c r="M113" s="31">
        <v>3.5</v>
      </c>
      <c r="N113" s="30">
        <v>3.5</v>
      </c>
      <c r="O113" s="30">
        <v>2.6</v>
      </c>
      <c r="P113" s="30"/>
      <c r="Q113" s="31"/>
      <c r="R113" s="30"/>
      <c r="S113" s="30"/>
      <c r="T113" s="30"/>
      <c r="U113" s="31"/>
      <c r="V113" s="30"/>
      <c r="W113" s="30"/>
      <c r="X113" s="65"/>
      <c r="Z113" s="166"/>
      <c r="AA113" s="166"/>
      <c r="AB113" s="166"/>
      <c r="AC113" s="166"/>
    </row>
    <row r="114" spans="1:78" ht="24" customHeight="1" thickBot="1" x14ac:dyDescent="0.25">
      <c r="A114" s="254"/>
      <c r="B114" s="259"/>
      <c r="C114" s="314"/>
      <c r="D114" s="242"/>
      <c r="E114" s="244"/>
      <c r="F114" s="260"/>
      <c r="G114" s="260"/>
      <c r="H114" s="186" t="s">
        <v>236</v>
      </c>
      <c r="I114" s="35">
        <f t="shared" si="39"/>
        <v>7.6</v>
      </c>
      <c r="J114" s="36">
        <v>7.6</v>
      </c>
      <c r="K114" s="36">
        <v>5.8</v>
      </c>
      <c r="L114" s="36">
        <v>0</v>
      </c>
      <c r="M114" s="35"/>
      <c r="N114" s="36"/>
      <c r="O114" s="36"/>
      <c r="P114" s="36">
        <v>0</v>
      </c>
      <c r="Q114" s="35">
        <f t="shared" si="41"/>
        <v>0</v>
      </c>
      <c r="R114" s="36"/>
      <c r="S114" s="36"/>
      <c r="T114" s="36">
        <v>0</v>
      </c>
      <c r="U114" s="35">
        <f t="shared" si="46"/>
        <v>0</v>
      </c>
      <c r="V114" s="36"/>
      <c r="W114" s="36"/>
      <c r="X114" s="99">
        <v>0</v>
      </c>
      <c r="Z114" s="166"/>
      <c r="AA114" s="166"/>
      <c r="AB114" s="166"/>
      <c r="AC114" s="166"/>
    </row>
    <row r="115" spans="1:78" s="8" customFormat="1" ht="24" customHeight="1" thickBot="1" x14ac:dyDescent="0.25">
      <c r="A115" s="254"/>
      <c r="B115" s="259"/>
      <c r="C115" s="314"/>
      <c r="D115" s="242"/>
      <c r="E115" s="244"/>
      <c r="F115" s="245" t="s">
        <v>24</v>
      </c>
      <c r="G115" s="246"/>
      <c r="H115" s="247"/>
      <c r="I115" s="40">
        <f t="shared" si="39"/>
        <v>330.2</v>
      </c>
      <c r="J115" s="41">
        <f>SUM(J110:J114)</f>
        <v>330.2</v>
      </c>
      <c r="K115" s="41">
        <f>SUM(K110:K114)</f>
        <v>187.10000000000002</v>
      </c>
      <c r="L115" s="42">
        <f>SUM(L110:L114)</f>
        <v>0</v>
      </c>
      <c r="M115" s="40">
        <f t="shared" ref="M115:M197" si="54">N115+P115</f>
        <v>361.70000000000005</v>
      </c>
      <c r="N115" s="41">
        <f>SUM(N110:N114)</f>
        <v>358.1</v>
      </c>
      <c r="O115" s="41">
        <f>SUM(O110:O114)</f>
        <v>223.49999999999997</v>
      </c>
      <c r="P115" s="42">
        <f>SUM(P110:P114)</f>
        <v>3.6</v>
      </c>
      <c r="Q115" s="40">
        <f t="shared" si="41"/>
        <v>329.79999999999995</v>
      </c>
      <c r="R115" s="41">
        <f>SUM(R110:R114)</f>
        <v>329.79999999999995</v>
      </c>
      <c r="S115" s="41">
        <f>SUM(S110:S114)</f>
        <v>204.89999999999998</v>
      </c>
      <c r="T115" s="42">
        <f>SUM(T110:T114)</f>
        <v>0</v>
      </c>
      <c r="U115" s="40">
        <f t="shared" si="46"/>
        <v>329.79999999999995</v>
      </c>
      <c r="V115" s="41">
        <f>SUM(V110:V114)</f>
        <v>329.79999999999995</v>
      </c>
      <c r="W115" s="41">
        <f>SUM(W110:W114)</f>
        <v>204.89999999999998</v>
      </c>
      <c r="X115" s="42">
        <f>SUM(X110:X114)</f>
        <v>0</v>
      </c>
      <c r="Y115" s="6"/>
      <c r="Z115" s="166"/>
      <c r="AA115" s="166"/>
      <c r="AB115" s="166"/>
      <c r="AC115" s="166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</row>
    <row r="116" spans="1:78" ht="24" customHeight="1" x14ac:dyDescent="0.2">
      <c r="A116" s="254">
        <v>1</v>
      </c>
      <c r="B116" s="259">
        <v>1</v>
      </c>
      <c r="C116" s="314">
        <v>18</v>
      </c>
      <c r="D116" s="242" t="s">
        <v>73</v>
      </c>
      <c r="E116" s="244" t="s">
        <v>242</v>
      </c>
      <c r="F116" s="275" t="s">
        <v>19</v>
      </c>
      <c r="G116" s="275" t="s">
        <v>75</v>
      </c>
      <c r="H116" s="185" t="s">
        <v>21</v>
      </c>
      <c r="I116" s="175">
        <f t="shared" si="39"/>
        <v>282.8</v>
      </c>
      <c r="J116" s="173">
        <v>282.8</v>
      </c>
      <c r="K116" s="173">
        <v>211.3</v>
      </c>
      <c r="L116" s="173">
        <v>0</v>
      </c>
      <c r="M116" s="31">
        <f t="shared" si="54"/>
        <v>308.89999999999998</v>
      </c>
      <c r="N116" s="174">
        <v>308.89999999999998</v>
      </c>
      <c r="O116" s="174">
        <v>229.4</v>
      </c>
      <c r="P116" s="43">
        <v>0</v>
      </c>
      <c r="Q116" s="175">
        <f t="shared" si="41"/>
        <v>290</v>
      </c>
      <c r="R116" s="174">
        <v>290</v>
      </c>
      <c r="S116" s="174">
        <v>215.4</v>
      </c>
      <c r="T116" s="43">
        <v>0</v>
      </c>
      <c r="U116" s="175">
        <f t="shared" si="46"/>
        <v>290</v>
      </c>
      <c r="V116" s="174">
        <v>290</v>
      </c>
      <c r="W116" s="174">
        <v>215.4</v>
      </c>
      <c r="X116" s="63">
        <v>0</v>
      </c>
      <c r="Z116" s="166"/>
      <c r="AA116" s="166"/>
      <c r="AB116" s="166"/>
      <c r="AC116" s="166"/>
    </row>
    <row r="117" spans="1:78" ht="24" customHeight="1" x14ac:dyDescent="0.2">
      <c r="A117" s="254"/>
      <c r="B117" s="259"/>
      <c r="C117" s="314"/>
      <c r="D117" s="242"/>
      <c r="E117" s="244"/>
      <c r="F117" s="260"/>
      <c r="G117" s="260"/>
      <c r="H117" s="186" t="s">
        <v>22</v>
      </c>
      <c r="I117" s="29">
        <f t="shared" si="39"/>
        <v>309.7</v>
      </c>
      <c r="J117" s="28">
        <v>305.89999999999998</v>
      </c>
      <c r="K117" s="28">
        <v>113.1</v>
      </c>
      <c r="L117" s="30">
        <v>3.8</v>
      </c>
      <c r="M117" s="31">
        <f>N117+P117</f>
        <v>329.79999999999995</v>
      </c>
      <c r="N117" s="28">
        <v>275.89999999999998</v>
      </c>
      <c r="O117" s="28">
        <v>139.6</v>
      </c>
      <c r="P117" s="30">
        <v>53.9</v>
      </c>
      <c r="Q117" s="31">
        <f t="shared" si="41"/>
        <v>280.8</v>
      </c>
      <c r="R117" s="28">
        <v>280.8</v>
      </c>
      <c r="S117" s="28">
        <v>144.5</v>
      </c>
      <c r="T117" s="30">
        <v>0</v>
      </c>
      <c r="U117" s="31">
        <f t="shared" si="46"/>
        <v>280.8</v>
      </c>
      <c r="V117" s="28">
        <v>280.8</v>
      </c>
      <c r="W117" s="28">
        <v>144.5</v>
      </c>
      <c r="X117" s="65">
        <v>0</v>
      </c>
      <c r="Z117" s="166"/>
      <c r="AA117" s="166"/>
      <c r="AB117" s="166"/>
      <c r="AC117" s="166"/>
    </row>
    <row r="118" spans="1:78" ht="24" customHeight="1" x14ac:dyDescent="0.2">
      <c r="A118" s="254"/>
      <c r="B118" s="259"/>
      <c r="C118" s="314"/>
      <c r="D118" s="242"/>
      <c r="E118" s="244"/>
      <c r="F118" s="260"/>
      <c r="G118" s="260"/>
      <c r="H118" s="186" t="s">
        <v>23</v>
      </c>
      <c r="I118" s="31">
        <f t="shared" si="39"/>
        <v>19.8</v>
      </c>
      <c r="J118" s="30">
        <v>19.8</v>
      </c>
      <c r="K118" s="30">
        <v>1.8</v>
      </c>
      <c r="L118" s="30">
        <v>0</v>
      </c>
      <c r="M118" s="31">
        <f>N118+P118</f>
        <v>24.3</v>
      </c>
      <c r="N118" s="30">
        <v>24.3</v>
      </c>
      <c r="O118" s="30">
        <v>2</v>
      </c>
      <c r="P118" s="30">
        <v>0</v>
      </c>
      <c r="Q118" s="31">
        <f t="shared" si="41"/>
        <v>24.3</v>
      </c>
      <c r="R118" s="30">
        <v>24.3</v>
      </c>
      <c r="S118" s="30">
        <v>2</v>
      </c>
      <c r="T118" s="30">
        <v>0</v>
      </c>
      <c r="U118" s="31">
        <f t="shared" ref="U118" si="55">V118+X118</f>
        <v>24.3</v>
      </c>
      <c r="V118" s="30">
        <v>24.3</v>
      </c>
      <c r="W118" s="30">
        <v>2</v>
      </c>
      <c r="X118" s="65">
        <v>0</v>
      </c>
      <c r="Z118" s="166"/>
      <c r="AA118" s="166"/>
      <c r="AB118" s="166"/>
      <c r="AC118" s="166"/>
    </row>
    <row r="119" spans="1:78" ht="24" customHeight="1" x14ac:dyDescent="0.2">
      <c r="A119" s="254"/>
      <c r="B119" s="259"/>
      <c r="C119" s="314"/>
      <c r="D119" s="242"/>
      <c r="E119" s="244"/>
      <c r="F119" s="260"/>
      <c r="G119" s="260"/>
      <c r="H119" s="189" t="s">
        <v>284</v>
      </c>
      <c r="I119" s="31"/>
      <c r="J119" s="30"/>
      <c r="K119" s="30"/>
      <c r="L119" s="30"/>
      <c r="M119" s="31">
        <v>6</v>
      </c>
      <c r="N119" s="30">
        <v>6</v>
      </c>
      <c r="O119" s="30">
        <v>4.5999999999999996</v>
      </c>
      <c r="P119" s="30"/>
      <c r="Q119" s="31"/>
      <c r="R119" s="30"/>
      <c r="S119" s="30"/>
      <c r="T119" s="30"/>
      <c r="U119" s="31"/>
      <c r="V119" s="30"/>
      <c r="W119" s="30"/>
      <c r="X119" s="65"/>
      <c r="Z119" s="166"/>
      <c r="AA119" s="166"/>
      <c r="AB119" s="166"/>
      <c r="AC119" s="166"/>
    </row>
    <row r="120" spans="1:78" ht="24" customHeight="1" thickBot="1" x14ac:dyDescent="0.25">
      <c r="A120" s="254"/>
      <c r="B120" s="259"/>
      <c r="C120" s="314"/>
      <c r="D120" s="242"/>
      <c r="E120" s="244"/>
      <c r="F120" s="260"/>
      <c r="G120" s="260"/>
      <c r="H120" s="186" t="s">
        <v>236</v>
      </c>
      <c r="I120" s="35">
        <f t="shared" si="39"/>
        <v>5.0999999999999996</v>
      </c>
      <c r="J120" s="36">
        <v>5.0999999999999996</v>
      </c>
      <c r="K120" s="36">
        <v>3.9</v>
      </c>
      <c r="L120" s="36">
        <v>0</v>
      </c>
      <c r="M120" s="35"/>
      <c r="N120" s="36"/>
      <c r="O120" s="36"/>
      <c r="P120" s="36">
        <v>0</v>
      </c>
      <c r="Q120" s="35">
        <f t="shared" si="41"/>
        <v>0</v>
      </c>
      <c r="R120" s="36"/>
      <c r="S120" s="36"/>
      <c r="T120" s="36">
        <v>0</v>
      </c>
      <c r="U120" s="35">
        <f t="shared" si="46"/>
        <v>0</v>
      </c>
      <c r="V120" s="36"/>
      <c r="W120" s="36"/>
      <c r="X120" s="99">
        <v>0</v>
      </c>
      <c r="Z120" s="166"/>
      <c r="AA120" s="166"/>
      <c r="AB120" s="166"/>
      <c r="AC120" s="166"/>
    </row>
    <row r="121" spans="1:78" s="8" customFormat="1" ht="24" customHeight="1" thickBot="1" x14ac:dyDescent="0.25">
      <c r="A121" s="254"/>
      <c r="B121" s="259"/>
      <c r="C121" s="314"/>
      <c r="D121" s="242"/>
      <c r="E121" s="244"/>
      <c r="F121" s="245" t="s">
        <v>24</v>
      </c>
      <c r="G121" s="246"/>
      <c r="H121" s="247"/>
      <c r="I121" s="40">
        <f t="shared" si="39"/>
        <v>617.4</v>
      </c>
      <c r="J121" s="41">
        <f>SUM(J116:J120)</f>
        <v>613.6</v>
      </c>
      <c r="K121" s="41">
        <f>SUM(K116:K120)</f>
        <v>330.09999999999997</v>
      </c>
      <c r="L121" s="42">
        <f>SUM(L116:L120)</f>
        <v>3.8</v>
      </c>
      <c r="M121" s="40">
        <f t="shared" si="54"/>
        <v>668.99999999999989</v>
      </c>
      <c r="N121" s="41">
        <f>SUM(N116:N120)</f>
        <v>615.09999999999991</v>
      </c>
      <c r="O121" s="41">
        <f>SUM(O116:O120)</f>
        <v>375.6</v>
      </c>
      <c r="P121" s="42">
        <f>SUM(P116:P120)</f>
        <v>53.9</v>
      </c>
      <c r="Q121" s="40">
        <f t="shared" si="41"/>
        <v>595.09999999999991</v>
      </c>
      <c r="R121" s="41">
        <f>SUM(R116:R120)</f>
        <v>595.09999999999991</v>
      </c>
      <c r="S121" s="41">
        <f>SUM(S116:S120)</f>
        <v>361.9</v>
      </c>
      <c r="T121" s="42">
        <f>SUM(T116:T120)</f>
        <v>0</v>
      </c>
      <c r="U121" s="40">
        <f t="shared" si="46"/>
        <v>595.09999999999991</v>
      </c>
      <c r="V121" s="41">
        <f>SUM(V116:V120)</f>
        <v>595.09999999999991</v>
      </c>
      <c r="W121" s="41">
        <f>SUM(W116:W120)</f>
        <v>361.9</v>
      </c>
      <c r="X121" s="42">
        <f>SUM(X116:X120)</f>
        <v>0</v>
      </c>
      <c r="Y121" s="6"/>
      <c r="Z121" s="166"/>
      <c r="AA121" s="166"/>
      <c r="AB121" s="166"/>
      <c r="AC121" s="166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</row>
    <row r="122" spans="1:78" ht="25.5" customHeight="1" x14ac:dyDescent="0.2">
      <c r="A122" s="254">
        <v>1</v>
      </c>
      <c r="B122" s="259">
        <v>1</v>
      </c>
      <c r="C122" s="314">
        <v>19</v>
      </c>
      <c r="D122" s="242" t="s">
        <v>76</v>
      </c>
      <c r="E122" s="416" t="s">
        <v>77</v>
      </c>
      <c r="F122" s="331" t="s">
        <v>78</v>
      </c>
      <c r="G122" s="275" t="s">
        <v>79</v>
      </c>
      <c r="H122" s="185" t="s">
        <v>21</v>
      </c>
      <c r="I122" s="175">
        <f t="shared" si="39"/>
        <v>63.9</v>
      </c>
      <c r="J122" s="173">
        <v>63.9</v>
      </c>
      <c r="K122" s="173">
        <v>47.3</v>
      </c>
      <c r="L122" s="173">
        <v>0</v>
      </c>
      <c r="M122" s="31">
        <f t="shared" si="54"/>
        <v>64.900000000000006</v>
      </c>
      <c r="N122" s="146">
        <v>64.900000000000006</v>
      </c>
      <c r="O122" s="146">
        <v>48</v>
      </c>
      <c r="P122" s="43">
        <v>0</v>
      </c>
      <c r="Q122" s="175">
        <f t="shared" si="41"/>
        <v>56.6</v>
      </c>
      <c r="R122" s="174">
        <v>56.6</v>
      </c>
      <c r="S122" s="174">
        <v>41.8</v>
      </c>
      <c r="T122" s="43">
        <v>0</v>
      </c>
      <c r="U122" s="175">
        <f t="shared" si="46"/>
        <v>56.6</v>
      </c>
      <c r="V122" s="174">
        <v>56.6</v>
      </c>
      <c r="W122" s="174">
        <v>41.8</v>
      </c>
      <c r="X122" s="63">
        <v>0</v>
      </c>
      <c r="Z122" s="166"/>
      <c r="AA122" s="166"/>
      <c r="AB122" s="166"/>
      <c r="AC122" s="166"/>
    </row>
    <row r="123" spans="1:78" ht="12.75" customHeight="1" x14ac:dyDescent="0.2">
      <c r="A123" s="254"/>
      <c r="B123" s="259"/>
      <c r="C123" s="314"/>
      <c r="D123" s="242"/>
      <c r="E123" s="416"/>
      <c r="F123" s="314"/>
      <c r="G123" s="260"/>
      <c r="H123" s="186" t="s">
        <v>22</v>
      </c>
      <c r="I123" s="29">
        <f t="shared" si="39"/>
        <v>78</v>
      </c>
      <c r="J123" s="28">
        <v>70.400000000000006</v>
      </c>
      <c r="K123" s="28">
        <v>40.4</v>
      </c>
      <c r="L123" s="28">
        <v>7.6</v>
      </c>
      <c r="M123" s="31">
        <f t="shared" si="54"/>
        <v>73.2</v>
      </c>
      <c r="N123" s="28">
        <v>72.5</v>
      </c>
      <c r="O123" s="28">
        <v>42.7</v>
      </c>
      <c r="P123" s="28">
        <v>0.7</v>
      </c>
      <c r="Q123" s="31">
        <f t="shared" si="41"/>
        <v>71.7</v>
      </c>
      <c r="R123" s="28">
        <v>71.7</v>
      </c>
      <c r="S123" s="28">
        <v>43.1</v>
      </c>
      <c r="T123" s="28"/>
      <c r="U123" s="31">
        <f t="shared" si="46"/>
        <v>71.7</v>
      </c>
      <c r="V123" s="28">
        <v>71.7</v>
      </c>
      <c r="W123" s="28">
        <v>43.1</v>
      </c>
      <c r="X123" s="139"/>
      <c r="Z123" s="166"/>
      <c r="AA123" s="166"/>
      <c r="AB123" s="166"/>
      <c r="AC123" s="166"/>
    </row>
    <row r="124" spans="1:78" ht="16.5" customHeight="1" x14ac:dyDescent="0.2">
      <c r="A124" s="254"/>
      <c r="B124" s="259"/>
      <c r="C124" s="314"/>
      <c r="D124" s="242"/>
      <c r="E124" s="416"/>
      <c r="F124" s="314"/>
      <c r="G124" s="260"/>
      <c r="H124" s="186" t="s">
        <v>23</v>
      </c>
      <c r="I124" s="31">
        <f t="shared" si="39"/>
        <v>11.1</v>
      </c>
      <c r="J124" s="30">
        <v>11.1</v>
      </c>
      <c r="K124" s="30">
        <v>1.3</v>
      </c>
      <c r="L124" s="30">
        <v>0</v>
      </c>
      <c r="M124" s="31">
        <f>N124+P124</f>
        <v>12.7</v>
      </c>
      <c r="N124" s="30">
        <v>12.7</v>
      </c>
      <c r="O124" s="30">
        <v>1.3</v>
      </c>
      <c r="P124" s="30">
        <v>0</v>
      </c>
      <c r="Q124" s="31">
        <f t="shared" si="41"/>
        <v>12.7</v>
      </c>
      <c r="R124" s="30">
        <v>12.7</v>
      </c>
      <c r="S124" s="30">
        <v>1.3</v>
      </c>
      <c r="T124" s="30">
        <v>0</v>
      </c>
      <c r="U124" s="31">
        <f t="shared" ref="U124" si="56">V124+X124</f>
        <v>12.7</v>
      </c>
      <c r="V124" s="30">
        <v>12.7</v>
      </c>
      <c r="W124" s="30">
        <v>1.3</v>
      </c>
      <c r="X124" s="65">
        <v>0</v>
      </c>
      <c r="Z124" s="166"/>
      <c r="AA124" s="166"/>
      <c r="AB124" s="166"/>
      <c r="AC124" s="166"/>
    </row>
    <row r="125" spans="1:78" ht="16.5" customHeight="1" x14ac:dyDescent="0.2">
      <c r="A125" s="254"/>
      <c r="B125" s="259"/>
      <c r="C125" s="314"/>
      <c r="D125" s="242"/>
      <c r="E125" s="416"/>
      <c r="F125" s="314"/>
      <c r="G125" s="260"/>
      <c r="H125" s="189" t="s">
        <v>284</v>
      </c>
      <c r="I125" s="31"/>
      <c r="J125" s="30"/>
      <c r="K125" s="30"/>
      <c r="L125" s="30"/>
      <c r="M125" s="31">
        <v>1.3</v>
      </c>
      <c r="N125" s="30">
        <v>1.3</v>
      </c>
      <c r="O125" s="30">
        <v>1</v>
      </c>
      <c r="P125" s="30"/>
      <c r="Q125" s="31"/>
      <c r="R125" s="30"/>
      <c r="S125" s="30"/>
      <c r="T125" s="30"/>
      <c r="U125" s="31"/>
      <c r="V125" s="30"/>
      <c r="W125" s="30"/>
      <c r="X125" s="65"/>
      <c r="Z125" s="166"/>
      <c r="AA125" s="166"/>
      <c r="AB125" s="166"/>
      <c r="AC125" s="166"/>
    </row>
    <row r="126" spans="1:78" ht="20.25" customHeight="1" thickBot="1" x14ac:dyDescent="0.25">
      <c r="A126" s="254"/>
      <c r="B126" s="259"/>
      <c r="C126" s="314"/>
      <c r="D126" s="242"/>
      <c r="E126" s="416"/>
      <c r="F126" s="314"/>
      <c r="G126" s="260"/>
      <c r="H126" s="186" t="s">
        <v>236</v>
      </c>
      <c r="I126" s="35">
        <f t="shared" si="39"/>
        <v>0.9</v>
      </c>
      <c r="J126" s="36">
        <v>0.9</v>
      </c>
      <c r="K126" s="36">
        <v>0.7</v>
      </c>
      <c r="L126" s="36">
        <v>0</v>
      </c>
      <c r="M126" s="35"/>
      <c r="N126" s="36"/>
      <c r="O126" s="36"/>
      <c r="P126" s="36">
        <v>0</v>
      </c>
      <c r="Q126" s="35">
        <f t="shared" si="41"/>
        <v>0</v>
      </c>
      <c r="R126" s="36"/>
      <c r="S126" s="36"/>
      <c r="T126" s="36">
        <v>0</v>
      </c>
      <c r="U126" s="35">
        <f t="shared" si="46"/>
        <v>0</v>
      </c>
      <c r="V126" s="36"/>
      <c r="W126" s="36"/>
      <c r="X126" s="99">
        <v>0</v>
      </c>
      <c r="Z126" s="166"/>
      <c r="AA126" s="166"/>
      <c r="AB126" s="166"/>
      <c r="AC126" s="166"/>
    </row>
    <row r="127" spans="1:78" s="8" customFormat="1" ht="20.25" customHeight="1" thickBot="1" x14ac:dyDescent="0.25">
      <c r="A127" s="254"/>
      <c r="B127" s="259"/>
      <c r="C127" s="314"/>
      <c r="D127" s="242"/>
      <c r="E127" s="416"/>
      <c r="F127" s="245" t="s">
        <v>24</v>
      </c>
      <c r="G127" s="246"/>
      <c r="H127" s="247"/>
      <c r="I127" s="40">
        <f t="shared" si="39"/>
        <v>153.9</v>
      </c>
      <c r="J127" s="41">
        <f>SUM(J122:J126)</f>
        <v>146.30000000000001</v>
      </c>
      <c r="K127" s="41">
        <f>SUM(K122:K126)</f>
        <v>89.699999999999989</v>
      </c>
      <c r="L127" s="42">
        <f>SUM(L122:L126)</f>
        <v>7.6</v>
      </c>
      <c r="M127" s="40">
        <f t="shared" si="54"/>
        <v>152.1</v>
      </c>
      <c r="N127" s="41">
        <f>SUM(N122:N126)</f>
        <v>151.4</v>
      </c>
      <c r="O127" s="41">
        <f>SUM(O122:O126)</f>
        <v>93</v>
      </c>
      <c r="P127" s="42">
        <f>SUM(P122:P126)</f>
        <v>0.7</v>
      </c>
      <c r="Q127" s="40">
        <f t="shared" si="41"/>
        <v>141</v>
      </c>
      <c r="R127" s="41">
        <f>SUM(R122:R126)</f>
        <v>141</v>
      </c>
      <c r="S127" s="41">
        <f>SUM(S122:S126)</f>
        <v>86.2</v>
      </c>
      <c r="T127" s="42">
        <f>SUM(T122:T126)</f>
        <v>0</v>
      </c>
      <c r="U127" s="40">
        <f t="shared" si="46"/>
        <v>141</v>
      </c>
      <c r="V127" s="41">
        <f>SUM(V122:V126)</f>
        <v>141</v>
      </c>
      <c r="W127" s="41">
        <f>SUM(W122:W126)</f>
        <v>86.2</v>
      </c>
      <c r="X127" s="42">
        <f>SUM(X122:X126)</f>
        <v>0</v>
      </c>
      <c r="Y127" s="6"/>
      <c r="Z127" s="166"/>
      <c r="AA127" s="166"/>
      <c r="AB127" s="166"/>
      <c r="AC127" s="166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</row>
    <row r="128" spans="1:78" ht="20.25" customHeight="1" x14ac:dyDescent="0.2">
      <c r="A128" s="254">
        <v>1</v>
      </c>
      <c r="B128" s="259">
        <v>1</v>
      </c>
      <c r="C128" s="314">
        <v>20</v>
      </c>
      <c r="D128" s="242" t="s">
        <v>232</v>
      </c>
      <c r="E128" s="344" t="s">
        <v>80</v>
      </c>
      <c r="F128" s="331" t="s">
        <v>81</v>
      </c>
      <c r="G128" s="275" t="s">
        <v>82</v>
      </c>
      <c r="H128" s="185" t="s">
        <v>21</v>
      </c>
      <c r="I128" s="175">
        <f t="shared" si="39"/>
        <v>165.3</v>
      </c>
      <c r="J128" s="173">
        <v>165.3</v>
      </c>
      <c r="K128" s="173">
        <v>117.2</v>
      </c>
      <c r="L128" s="173">
        <v>0</v>
      </c>
      <c r="M128" s="31">
        <f t="shared" si="54"/>
        <v>193</v>
      </c>
      <c r="N128" s="174">
        <v>193</v>
      </c>
      <c r="O128" s="174">
        <v>141.5</v>
      </c>
      <c r="P128" s="43">
        <v>0</v>
      </c>
      <c r="Q128" s="175">
        <f t="shared" si="41"/>
        <v>193</v>
      </c>
      <c r="R128" s="174">
        <v>193</v>
      </c>
      <c r="S128" s="174">
        <v>141.30000000000001</v>
      </c>
      <c r="T128" s="43">
        <v>0</v>
      </c>
      <c r="U128" s="175">
        <f t="shared" si="46"/>
        <v>193</v>
      </c>
      <c r="V128" s="174">
        <v>193</v>
      </c>
      <c r="W128" s="174">
        <v>141.30000000000001</v>
      </c>
      <c r="X128" s="63">
        <v>0</v>
      </c>
      <c r="Z128" s="166"/>
      <c r="AA128" s="166"/>
      <c r="AB128" s="166"/>
      <c r="AC128" s="166"/>
    </row>
    <row r="129" spans="1:78" ht="20.25" customHeight="1" x14ac:dyDescent="0.2">
      <c r="A129" s="254"/>
      <c r="B129" s="259"/>
      <c r="C129" s="314"/>
      <c r="D129" s="242"/>
      <c r="E129" s="344"/>
      <c r="F129" s="314"/>
      <c r="G129" s="260"/>
      <c r="H129" s="186" t="s">
        <v>22</v>
      </c>
      <c r="I129" s="29">
        <f t="shared" si="39"/>
        <v>296.5</v>
      </c>
      <c r="J129" s="28">
        <v>284</v>
      </c>
      <c r="K129" s="28">
        <v>152.6</v>
      </c>
      <c r="L129" s="30">
        <v>12.5</v>
      </c>
      <c r="M129" s="31">
        <f t="shared" si="54"/>
        <v>262.39999999999998</v>
      </c>
      <c r="N129" s="28">
        <v>261</v>
      </c>
      <c r="O129" s="28">
        <v>159.5</v>
      </c>
      <c r="P129" s="30">
        <v>1.4</v>
      </c>
      <c r="Q129" s="31">
        <f t="shared" si="41"/>
        <v>272</v>
      </c>
      <c r="R129" s="28">
        <v>272</v>
      </c>
      <c r="S129" s="28">
        <v>167.7</v>
      </c>
      <c r="T129" s="30">
        <v>0</v>
      </c>
      <c r="U129" s="31">
        <f t="shared" si="46"/>
        <v>272</v>
      </c>
      <c r="V129" s="28">
        <v>272</v>
      </c>
      <c r="W129" s="28">
        <v>167.7</v>
      </c>
      <c r="X129" s="65">
        <v>0</v>
      </c>
      <c r="Z129" s="166"/>
      <c r="AA129" s="166"/>
      <c r="AB129" s="166"/>
      <c r="AC129" s="166"/>
    </row>
    <row r="130" spans="1:78" ht="20.25" customHeight="1" x14ac:dyDescent="0.2">
      <c r="A130" s="254"/>
      <c r="B130" s="259"/>
      <c r="C130" s="314"/>
      <c r="D130" s="242"/>
      <c r="E130" s="344"/>
      <c r="F130" s="314"/>
      <c r="G130" s="260"/>
      <c r="H130" s="186" t="s">
        <v>23</v>
      </c>
      <c r="I130" s="31">
        <f t="shared" si="39"/>
        <v>41.9</v>
      </c>
      <c r="J130" s="30">
        <v>41.9</v>
      </c>
      <c r="K130" s="30">
        <v>3</v>
      </c>
      <c r="L130" s="30">
        <v>0</v>
      </c>
      <c r="M130" s="31">
        <f>N130+P130</f>
        <v>73.400000000000006</v>
      </c>
      <c r="N130" s="30">
        <v>73.400000000000006</v>
      </c>
      <c r="O130" s="30">
        <v>8</v>
      </c>
      <c r="P130" s="30">
        <v>0</v>
      </c>
      <c r="Q130" s="31">
        <f t="shared" si="41"/>
        <v>73.400000000000006</v>
      </c>
      <c r="R130" s="30">
        <v>73.400000000000006</v>
      </c>
      <c r="S130" s="30">
        <v>8</v>
      </c>
      <c r="T130" s="30">
        <v>0</v>
      </c>
      <c r="U130" s="31">
        <f t="shared" ref="U130" si="57">V130+X130</f>
        <v>73.400000000000006</v>
      </c>
      <c r="V130" s="30">
        <v>73.400000000000006</v>
      </c>
      <c r="W130" s="30">
        <v>8</v>
      </c>
      <c r="X130" s="65">
        <v>0</v>
      </c>
      <c r="Z130" s="166"/>
      <c r="AA130" s="166"/>
      <c r="AB130" s="166"/>
      <c r="AC130" s="166"/>
    </row>
    <row r="131" spans="1:78" ht="20.25" customHeight="1" x14ac:dyDescent="0.2">
      <c r="A131" s="254"/>
      <c r="B131" s="259"/>
      <c r="C131" s="314"/>
      <c r="D131" s="242"/>
      <c r="E131" s="344"/>
      <c r="F131" s="314"/>
      <c r="G131" s="260"/>
      <c r="H131" s="189" t="s">
        <v>284</v>
      </c>
      <c r="I131" s="31"/>
      <c r="J131" s="30"/>
      <c r="K131" s="30"/>
      <c r="L131" s="30"/>
      <c r="M131" s="31">
        <v>5.3</v>
      </c>
      <c r="N131" s="30">
        <v>5.3</v>
      </c>
      <c r="O131" s="30">
        <v>4.0999999999999996</v>
      </c>
      <c r="P131" s="30"/>
      <c r="Q131" s="31"/>
      <c r="R131" s="30"/>
      <c r="S131" s="30"/>
      <c r="T131" s="30"/>
      <c r="U131" s="31"/>
      <c r="V131" s="30"/>
      <c r="W131" s="30"/>
      <c r="X131" s="65"/>
      <c r="Z131" s="166"/>
      <c r="AA131" s="166"/>
      <c r="AB131" s="166"/>
      <c r="AC131" s="166"/>
    </row>
    <row r="132" spans="1:78" ht="20.25" customHeight="1" thickBot="1" x14ac:dyDescent="0.25">
      <c r="A132" s="254"/>
      <c r="B132" s="259"/>
      <c r="C132" s="314"/>
      <c r="D132" s="242"/>
      <c r="E132" s="344"/>
      <c r="F132" s="314"/>
      <c r="G132" s="260"/>
      <c r="H132" s="186" t="s">
        <v>236</v>
      </c>
      <c r="I132" s="35">
        <f t="shared" si="39"/>
        <v>3.4</v>
      </c>
      <c r="J132" s="36">
        <v>3.4</v>
      </c>
      <c r="K132" s="36">
        <v>2.6</v>
      </c>
      <c r="L132" s="36">
        <v>0</v>
      </c>
      <c r="M132" s="35"/>
      <c r="N132" s="36"/>
      <c r="O132" s="36"/>
      <c r="P132" s="36">
        <v>0</v>
      </c>
      <c r="Q132" s="35">
        <f t="shared" si="41"/>
        <v>0</v>
      </c>
      <c r="R132" s="36"/>
      <c r="S132" s="36"/>
      <c r="T132" s="36">
        <v>0</v>
      </c>
      <c r="U132" s="35">
        <f t="shared" si="46"/>
        <v>0</v>
      </c>
      <c r="V132" s="36"/>
      <c r="W132" s="36"/>
      <c r="X132" s="99">
        <v>0</v>
      </c>
      <c r="Z132" s="166"/>
      <c r="AA132" s="166"/>
      <c r="AB132" s="166"/>
      <c r="AC132" s="166"/>
    </row>
    <row r="133" spans="1:78" s="8" customFormat="1" ht="20.25" customHeight="1" thickBot="1" x14ac:dyDescent="0.25">
      <c r="A133" s="254"/>
      <c r="B133" s="259"/>
      <c r="C133" s="314"/>
      <c r="D133" s="242"/>
      <c r="E133" s="344"/>
      <c r="F133" s="245" t="s">
        <v>24</v>
      </c>
      <c r="G133" s="246"/>
      <c r="H133" s="247"/>
      <c r="I133" s="40">
        <f t="shared" si="39"/>
        <v>507.09999999999997</v>
      </c>
      <c r="J133" s="41">
        <f>SUM(J128:J132)</f>
        <v>494.59999999999997</v>
      </c>
      <c r="K133" s="41">
        <f>SUM(K128:K132)</f>
        <v>275.40000000000003</v>
      </c>
      <c r="L133" s="42">
        <f>SUM(L128:L132)</f>
        <v>12.5</v>
      </c>
      <c r="M133" s="40">
        <f t="shared" si="54"/>
        <v>534.09999999999991</v>
      </c>
      <c r="N133" s="41">
        <f>SUM(N128:N132)</f>
        <v>532.69999999999993</v>
      </c>
      <c r="O133" s="41">
        <f>SUM(O128:O132)</f>
        <v>313.10000000000002</v>
      </c>
      <c r="P133" s="42">
        <f>SUM(P128:P132)</f>
        <v>1.4</v>
      </c>
      <c r="Q133" s="40">
        <f t="shared" si="41"/>
        <v>538.4</v>
      </c>
      <c r="R133" s="41">
        <f>SUM(R128:R132)</f>
        <v>538.4</v>
      </c>
      <c r="S133" s="41">
        <f>SUM(S128:S132)</f>
        <v>317</v>
      </c>
      <c r="T133" s="42">
        <f>SUM(T128:T132)</f>
        <v>0</v>
      </c>
      <c r="U133" s="40">
        <f t="shared" si="46"/>
        <v>538.4</v>
      </c>
      <c r="V133" s="41">
        <f>SUM(V128:V132)</f>
        <v>538.4</v>
      </c>
      <c r="W133" s="41">
        <f>SUM(W128:W132)</f>
        <v>317</v>
      </c>
      <c r="X133" s="42">
        <f>SUM(X128:X132)</f>
        <v>0</v>
      </c>
      <c r="Y133" s="6"/>
      <c r="Z133" s="166"/>
      <c r="AA133" s="166"/>
      <c r="AB133" s="166"/>
      <c r="AC133" s="166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</row>
    <row r="134" spans="1:78" ht="18" customHeight="1" x14ac:dyDescent="0.2">
      <c r="A134" s="254">
        <v>1</v>
      </c>
      <c r="B134" s="259">
        <v>1</v>
      </c>
      <c r="C134" s="314">
        <v>21</v>
      </c>
      <c r="D134" s="242" t="s">
        <v>231</v>
      </c>
      <c r="E134" s="344" t="s">
        <v>83</v>
      </c>
      <c r="F134" s="331" t="s">
        <v>81</v>
      </c>
      <c r="G134" s="275" t="s">
        <v>84</v>
      </c>
      <c r="H134" s="185" t="s">
        <v>21</v>
      </c>
      <c r="I134" s="175">
        <f t="shared" si="39"/>
        <v>204.1</v>
      </c>
      <c r="J134" s="173">
        <v>204.1</v>
      </c>
      <c r="K134" s="173">
        <v>149.69999999999999</v>
      </c>
      <c r="L134" s="173">
        <v>0</v>
      </c>
      <c r="M134" s="31">
        <f t="shared" si="54"/>
        <v>214.4</v>
      </c>
      <c r="N134" s="174">
        <v>214.4</v>
      </c>
      <c r="O134" s="174">
        <v>156.9</v>
      </c>
      <c r="P134" s="43">
        <v>0</v>
      </c>
      <c r="Q134" s="175">
        <f t="shared" si="41"/>
        <v>214.4</v>
      </c>
      <c r="R134" s="174">
        <v>214.4</v>
      </c>
      <c r="S134" s="174">
        <v>156.9</v>
      </c>
      <c r="T134" s="43">
        <v>0</v>
      </c>
      <c r="U134" s="175">
        <f t="shared" si="46"/>
        <v>214.4</v>
      </c>
      <c r="V134" s="174">
        <v>214.4</v>
      </c>
      <c r="W134" s="174">
        <v>156.9</v>
      </c>
      <c r="X134" s="63">
        <v>0</v>
      </c>
      <c r="Z134" s="166"/>
      <c r="AA134" s="166"/>
      <c r="AB134" s="166"/>
      <c r="AC134" s="166"/>
    </row>
    <row r="135" spans="1:78" ht="18" customHeight="1" x14ac:dyDescent="0.2">
      <c r="A135" s="254"/>
      <c r="B135" s="259"/>
      <c r="C135" s="314"/>
      <c r="D135" s="242"/>
      <c r="E135" s="344"/>
      <c r="F135" s="314"/>
      <c r="G135" s="260"/>
      <c r="H135" s="186" t="s">
        <v>22</v>
      </c>
      <c r="I135" s="29">
        <f t="shared" si="39"/>
        <v>308.89999999999998</v>
      </c>
      <c r="J135" s="28">
        <v>308.89999999999998</v>
      </c>
      <c r="K135" s="28">
        <v>196.1</v>
      </c>
      <c r="L135" s="28">
        <v>0</v>
      </c>
      <c r="M135" s="31">
        <f t="shared" si="54"/>
        <v>359.79999999999995</v>
      </c>
      <c r="N135" s="28">
        <v>350.9</v>
      </c>
      <c r="O135" s="28">
        <v>216.6</v>
      </c>
      <c r="P135" s="28">
        <v>8.9</v>
      </c>
      <c r="Q135" s="31">
        <f t="shared" si="41"/>
        <v>370.6</v>
      </c>
      <c r="R135" s="28">
        <v>363</v>
      </c>
      <c r="S135" s="28">
        <v>235.7</v>
      </c>
      <c r="T135" s="28">
        <v>7.6</v>
      </c>
      <c r="U135" s="31">
        <f t="shared" si="46"/>
        <v>370.6</v>
      </c>
      <c r="V135" s="28">
        <v>363</v>
      </c>
      <c r="W135" s="28">
        <v>235.7</v>
      </c>
      <c r="X135" s="139">
        <v>7.6</v>
      </c>
      <c r="Z135" s="166"/>
      <c r="AA135" s="166"/>
      <c r="AB135" s="166"/>
      <c r="AC135" s="166"/>
    </row>
    <row r="136" spans="1:78" ht="18" customHeight="1" x14ac:dyDescent="0.2">
      <c r="A136" s="254"/>
      <c r="B136" s="259"/>
      <c r="C136" s="314"/>
      <c r="D136" s="242"/>
      <c r="E136" s="344"/>
      <c r="F136" s="314"/>
      <c r="G136" s="260"/>
      <c r="H136" s="186" t="s">
        <v>23</v>
      </c>
      <c r="I136" s="31">
        <f t="shared" si="39"/>
        <v>74.899999999999991</v>
      </c>
      <c r="J136" s="30">
        <v>69.8</v>
      </c>
      <c r="K136" s="30">
        <v>8.5</v>
      </c>
      <c r="L136" s="30">
        <v>5.0999999999999996</v>
      </c>
      <c r="M136" s="31">
        <f>N136+P136</f>
        <v>79.8</v>
      </c>
      <c r="N136" s="30">
        <v>75.8</v>
      </c>
      <c r="O136" s="30">
        <v>8.6</v>
      </c>
      <c r="P136" s="30">
        <v>4</v>
      </c>
      <c r="Q136" s="31">
        <f t="shared" si="41"/>
        <v>79.8</v>
      </c>
      <c r="R136" s="30">
        <v>75.8</v>
      </c>
      <c r="S136" s="30">
        <v>8.6</v>
      </c>
      <c r="T136" s="30">
        <v>4</v>
      </c>
      <c r="U136" s="31">
        <f t="shared" ref="U136" si="58">V136+X136</f>
        <v>79.8</v>
      </c>
      <c r="V136" s="30">
        <v>75.8</v>
      </c>
      <c r="W136" s="30">
        <v>8.6</v>
      </c>
      <c r="X136" s="65">
        <v>4</v>
      </c>
      <c r="Z136" s="166"/>
      <c r="AA136" s="166"/>
      <c r="AB136" s="166"/>
      <c r="AC136" s="166"/>
    </row>
    <row r="137" spans="1:78" ht="18" customHeight="1" x14ac:dyDescent="0.2">
      <c r="A137" s="254"/>
      <c r="B137" s="259"/>
      <c r="C137" s="314"/>
      <c r="D137" s="242"/>
      <c r="E137" s="344"/>
      <c r="F137" s="314"/>
      <c r="G137" s="260"/>
      <c r="H137" s="189" t="s">
        <v>284</v>
      </c>
      <c r="I137" s="31"/>
      <c r="J137" s="30"/>
      <c r="K137" s="30"/>
      <c r="L137" s="30"/>
      <c r="M137" s="31">
        <v>7.1</v>
      </c>
      <c r="N137" s="30">
        <v>7.1</v>
      </c>
      <c r="O137" s="30">
        <v>5.4</v>
      </c>
      <c r="P137" s="30"/>
      <c r="Q137" s="31"/>
      <c r="R137" s="30"/>
      <c r="S137" s="30"/>
      <c r="T137" s="30"/>
      <c r="U137" s="31"/>
      <c r="V137" s="30"/>
      <c r="W137" s="30"/>
      <c r="X137" s="65"/>
      <c r="Z137" s="166"/>
      <c r="AA137" s="166"/>
      <c r="AB137" s="166"/>
      <c r="AC137" s="166"/>
    </row>
    <row r="138" spans="1:78" ht="18" customHeight="1" thickBot="1" x14ac:dyDescent="0.25">
      <c r="A138" s="254"/>
      <c r="B138" s="259"/>
      <c r="C138" s="314"/>
      <c r="D138" s="242"/>
      <c r="E138" s="344"/>
      <c r="F138" s="314"/>
      <c r="G138" s="260"/>
      <c r="H138" s="186" t="s">
        <v>236</v>
      </c>
      <c r="I138" s="35">
        <f t="shared" si="39"/>
        <v>4.3</v>
      </c>
      <c r="J138" s="36">
        <v>4.3</v>
      </c>
      <c r="K138" s="36">
        <v>3.3</v>
      </c>
      <c r="L138" s="36"/>
      <c r="M138" s="35"/>
      <c r="N138" s="36"/>
      <c r="O138" s="36"/>
      <c r="P138" s="36"/>
      <c r="Q138" s="35">
        <f t="shared" si="41"/>
        <v>0</v>
      </c>
      <c r="R138" s="36"/>
      <c r="S138" s="36"/>
      <c r="T138" s="36"/>
      <c r="U138" s="35">
        <f t="shared" si="46"/>
        <v>0</v>
      </c>
      <c r="V138" s="36"/>
      <c r="W138" s="36"/>
      <c r="X138" s="99"/>
      <c r="Z138" s="166"/>
      <c r="AA138" s="166"/>
      <c r="AB138" s="166"/>
      <c r="AC138" s="166"/>
    </row>
    <row r="139" spans="1:78" s="8" customFormat="1" ht="18" customHeight="1" thickBot="1" x14ac:dyDescent="0.25">
      <c r="A139" s="254"/>
      <c r="B139" s="259"/>
      <c r="C139" s="314"/>
      <c r="D139" s="242"/>
      <c r="E139" s="344"/>
      <c r="F139" s="245" t="s">
        <v>24</v>
      </c>
      <c r="G139" s="246"/>
      <c r="H139" s="247"/>
      <c r="I139" s="40">
        <f t="shared" si="39"/>
        <v>592.19999999999993</v>
      </c>
      <c r="J139" s="41">
        <f>SUM(J134:J138)</f>
        <v>587.09999999999991</v>
      </c>
      <c r="K139" s="41">
        <f>SUM(K134:K138)</f>
        <v>357.59999999999997</v>
      </c>
      <c r="L139" s="42">
        <f>SUM(L134:L138)</f>
        <v>5.0999999999999996</v>
      </c>
      <c r="M139" s="40">
        <f t="shared" si="54"/>
        <v>661.09999999999991</v>
      </c>
      <c r="N139" s="41">
        <f>SUM(N134:N138)</f>
        <v>648.19999999999993</v>
      </c>
      <c r="O139" s="41">
        <f>SUM(O134:O138)</f>
        <v>387.5</v>
      </c>
      <c r="P139" s="42">
        <f>SUM(P134:P138)</f>
        <v>12.9</v>
      </c>
      <c r="Q139" s="40">
        <f t="shared" si="41"/>
        <v>664.8</v>
      </c>
      <c r="R139" s="41">
        <f>SUM(R134:R138)</f>
        <v>653.19999999999993</v>
      </c>
      <c r="S139" s="41">
        <f>SUM(S134:S138)</f>
        <v>401.20000000000005</v>
      </c>
      <c r="T139" s="42">
        <f>SUM(T134:T138)</f>
        <v>11.6</v>
      </c>
      <c r="U139" s="40">
        <f t="shared" si="46"/>
        <v>664.8</v>
      </c>
      <c r="V139" s="41">
        <f>SUM(V134:V138)</f>
        <v>653.19999999999993</v>
      </c>
      <c r="W139" s="41">
        <f>SUM(W134:W138)</f>
        <v>401.20000000000005</v>
      </c>
      <c r="X139" s="42">
        <f>SUM(X134:X138)</f>
        <v>11.6</v>
      </c>
      <c r="Y139" s="6"/>
      <c r="Z139" s="166"/>
      <c r="AA139" s="166"/>
      <c r="AB139" s="166"/>
      <c r="AC139" s="166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</row>
    <row r="140" spans="1:78" ht="19.5" customHeight="1" x14ac:dyDescent="0.2">
      <c r="A140" s="254">
        <v>1</v>
      </c>
      <c r="B140" s="259">
        <v>1</v>
      </c>
      <c r="C140" s="314">
        <v>22</v>
      </c>
      <c r="D140" s="242" t="s">
        <v>230</v>
      </c>
      <c r="E140" s="344" t="s">
        <v>74</v>
      </c>
      <c r="F140" s="331" t="s">
        <v>81</v>
      </c>
      <c r="G140" s="275" t="s">
        <v>85</v>
      </c>
      <c r="H140" s="185" t="s">
        <v>21</v>
      </c>
      <c r="I140" s="175">
        <f t="shared" si="39"/>
        <v>169.8</v>
      </c>
      <c r="J140" s="173">
        <v>169.8</v>
      </c>
      <c r="K140" s="173">
        <v>123.9</v>
      </c>
      <c r="L140" s="173">
        <v>0</v>
      </c>
      <c r="M140" s="31">
        <f t="shared" si="54"/>
        <v>185.1</v>
      </c>
      <c r="N140" s="174">
        <v>185.1</v>
      </c>
      <c r="O140" s="174">
        <v>135.4</v>
      </c>
      <c r="P140" s="43">
        <v>0</v>
      </c>
      <c r="Q140" s="175">
        <f t="shared" si="41"/>
        <v>185.1</v>
      </c>
      <c r="R140" s="174">
        <v>185.1</v>
      </c>
      <c r="S140" s="174">
        <v>135.4</v>
      </c>
      <c r="T140" s="43">
        <v>0</v>
      </c>
      <c r="U140" s="175">
        <f t="shared" si="46"/>
        <v>185.1</v>
      </c>
      <c r="V140" s="174">
        <v>185.1</v>
      </c>
      <c r="W140" s="174">
        <v>135.4</v>
      </c>
      <c r="X140" s="63">
        <v>0</v>
      </c>
      <c r="Z140" s="166"/>
      <c r="AA140" s="166"/>
      <c r="AB140" s="166"/>
      <c r="AC140" s="166"/>
    </row>
    <row r="141" spans="1:78" ht="19.5" customHeight="1" x14ac:dyDescent="0.2">
      <c r="A141" s="254"/>
      <c r="B141" s="259"/>
      <c r="C141" s="314"/>
      <c r="D141" s="242"/>
      <c r="E141" s="344"/>
      <c r="F141" s="314"/>
      <c r="G141" s="260"/>
      <c r="H141" s="186" t="s">
        <v>22</v>
      </c>
      <c r="I141" s="29">
        <f>J141+L141</f>
        <v>271.2</v>
      </c>
      <c r="J141" s="28">
        <v>268.89999999999998</v>
      </c>
      <c r="K141" s="28">
        <v>166.2</v>
      </c>
      <c r="L141" s="28">
        <v>2.2999999999999998</v>
      </c>
      <c r="M141" s="31">
        <f t="shared" si="54"/>
        <v>270.39999999999998</v>
      </c>
      <c r="N141" s="28">
        <v>267.2</v>
      </c>
      <c r="O141" s="28">
        <v>166.3</v>
      </c>
      <c r="P141" s="28">
        <v>3.2</v>
      </c>
      <c r="Q141" s="31">
        <f t="shared" si="41"/>
        <v>280.39999999999998</v>
      </c>
      <c r="R141" s="28">
        <v>280.39999999999998</v>
      </c>
      <c r="S141" s="28">
        <v>179.8</v>
      </c>
      <c r="T141" s="28">
        <v>0</v>
      </c>
      <c r="U141" s="31">
        <f t="shared" si="46"/>
        <v>280.39999999999998</v>
      </c>
      <c r="V141" s="28">
        <v>280.39999999999998</v>
      </c>
      <c r="W141" s="28">
        <v>179.8</v>
      </c>
      <c r="X141" s="139">
        <v>0</v>
      </c>
      <c r="Z141" s="166"/>
      <c r="AA141" s="166"/>
      <c r="AB141" s="166"/>
      <c r="AC141" s="166"/>
    </row>
    <row r="142" spans="1:78" ht="19.5" customHeight="1" x14ac:dyDescent="0.2">
      <c r="A142" s="254"/>
      <c r="B142" s="259"/>
      <c r="C142" s="314"/>
      <c r="D142" s="242"/>
      <c r="E142" s="344"/>
      <c r="F142" s="314"/>
      <c r="G142" s="260"/>
      <c r="H142" s="186" t="s">
        <v>23</v>
      </c>
      <c r="I142" s="31">
        <f t="shared" ref="I142:I197" si="59">J142+L142</f>
        <v>68.5</v>
      </c>
      <c r="J142" s="30">
        <v>68.5</v>
      </c>
      <c r="K142" s="30">
        <v>7.3</v>
      </c>
      <c r="L142" s="30">
        <v>0</v>
      </c>
      <c r="M142" s="31">
        <f>N142+P142</f>
        <v>67.599999999999994</v>
      </c>
      <c r="N142" s="30">
        <v>67.599999999999994</v>
      </c>
      <c r="O142" s="30">
        <v>7.1</v>
      </c>
      <c r="P142" s="30">
        <v>0</v>
      </c>
      <c r="Q142" s="31">
        <f t="shared" si="41"/>
        <v>67.599999999999994</v>
      </c>
      <c r="R142" s="30">
        <v>67.599999999999994</v>
      </c>
      <c r="S142" s="30">
        <v>7.1</v>
      </c>
      <c r="T142" s="30">
        <v>0</v>
      </c>
      <c r="U142" s="31">
        <f t="shared" ref="U142" si="60">V142+X142</f>
        <v>67.599999999999994</v>
      </c>
      <c r="V142" s="30">
        <v>67.599999999999994</v>
      </c>
      <c r="W142" s="30">
        <v>7.1</v>
      </c>
      <c r="X142" s="65">
        <v>0</v>
      </c>
      <c r="Z142" s="166"/>
      <c r="AA142" s="166"/>
      <c r="AB142" s="166"/>
      <c r="AC142" s="166"/>
    </row>
    <row r="143" spans="1:78" ht="19.5" customHeight="1" x14ac:dyDescent="0.2">
      <c r="A143" s="254"/>
      <c r="B143" s="259"/>
      <c r="C143" s="314"/>
      <c r="D143" s="242"/>
      <c r="E143" s="344"/>
      <c r="F143" s="314"/>
      <c r="G143" s="260"/>
      <c r="H143" s="189" t="s">
        <v>284</v>
      </c>
      <c r="I143" s="31"/>
      <c r="J143" s="30"/>
      <c r="K143" s="30"/>
      <c r="L143" s="30"/>
      <c r="M143" s="31">
        <v>5.5</v>
      </c>
      <c r="N143" s="30">
        <v>5.5</v>
      </c>
      <c r="O143" s="30">
        <v>4.2</v>
      </c>
      <c r="P143" s="30"/>
      <c r="Q143" s="31"/>
      <c r="R143" s="30"/>
      <c r="S143" s="30"/>
      <c r="T143" s="30"/>
      <c r="U143" s="31"/>
      <c r="V143" s="30"/>
      <c r="W143" s="30"/>
      <c r="X143" s="65"/>
      <c r="Z143" s="166"/>
      <c r="AA143" s="166"/>
      <c r="AB143" s="166"/>
      <c r="AC143" s="166"/>
    </row>
    <row r="144" spans="1:78" ht="19.5" customHeight="1" thickBot="1" x14ac:dyDescent="0.25">
      <c r="A144" s="254"/>
      <c r="B144" s="259"/>
      <c r="C144" s="314"/>
      <c r="D144" s="242"/>
      <c r="E144" s="344"/>
      <c r="F144" s="314"/>
      <c r="G144" s="260"/>
      <c r="H144" s="186" t="s">
        <v>236</v>
      </c>
      <c r="I144" s="35">
        <f t="shared" si="59"/>
        <v>3.4</v>
      </c>
      <c r="J144" s="36">
        <v>3.4</v>
      </c>
      <c r="K144" s="36">
        <v>2.6</v>
      </c>
      <c r="L144" s="36">
        <v>0</v>
      </c>
      <c r="M144" s="35"/>
      <c r="N144" s="36"/>
      <c r="O144" s="36"/>
      <c r="P144" s="36">
        <v>0</v>
      </c>
      <c r="Q144" s="35">
        <f t="shared" si="41"/>
        <v>0</v>
      </c>
      <c r="R144" s="36"/>
      <c r="S144" s="36"/>
      <c r="T144" s="36">
        <v>0</v>
      </c>
      <c r="U144" s="35">
        <f t="shared" si="46"/>
        <v>0</v>
      </c>
      <c r="V144" s="36"/>
      <c r="W144" s="36"/>
      <c r="X144" s="99">
        <v>0</v>
      </c>
      <c r="Z144" s="166"/>
      <c r="AA144" s="166"/>
      <c r="AB144" s="166"/>
      <c r="AC144" s="166"/>
    </row>
    <row r="145" spans="1:78" s="8" customFormat="1" ht="19.5" customHeight="1" thickBot="1" x14ac:dyDescent="0.25">
      <c r="A145" s="254"/>
      <c r="B145" s="259"/>
      <c r="C145" s="314"/>
      <c r="D145" s="242"/>
      <c r="E145" s="344"/>
      <c r="F145" s="245" t="s">
        <v>24</v>
      </c>
      <c r="G145" s="246"/>
      <c r="H145" s="247"/>
      <c r="I145" s="40">
        <f t="shared" si="59"/>
        <v>512.9</v>
      </c>
      <c r="J145" s="41">
        <f>SUM(J140:J144)</f>
        <v>510.59999999999997</v>
      </c>
      <c r="K145" s="41">
        <f>SUM(K140:K144)</f>
        <v>300.00000000000006</v>
      </c>
      <c r="L145" s="42">
        <f>SUM(L140:L144)</f>
        <v>2.2999999999999998</v>
      </c>
      <c r="M145" s="40">
        <f t="shared" si="54"/>
        <v>528.6</v>
      </c>
      <c r="N145" s="41">
        <f>SUM(N140:N144)</f>
        <v>525.4</v>
      </c>
      <c r="O145" s="41">
        <f>SUM(O140:O144)</f>
        <v>313.00000000000006</v>
      </c>
      <c r="P145" s="42">
        <f>SUM(P140:P144)</f>
        <v>3.2</v>
      </c>
      <c r="Q145" s="40">
        <f t="shared" si="41"/>
        <v>533.1</v>
      </c>
      <c r="R145" s="41">
        <f>SUM(R140:R144)</f>
        <v>533.1</v>
      </c>
      <c r="S145" s="41">
        <f>SUM(S140:S144)</f>
        <v>322.30000000000007</v>
      </c>
      <c r="T145" s="42">
        <f>SUM(T140:T144)</f>
        <v>0</v>
      </c>
      <c r="U145" s="40">
        <f t="shared" si="46"/>
        <v>533.1</v>
      </c>
      <c r="V145" s="41">
        <f>SUM(V140:V144)</f>
        <v>533.1</v>
      </c>
      <c r="W145" s="41">
        <f>SUM(W140:W144)</f>
        <v>322.30000000000007</v>
      </c>
      <c r="X145" s="42">
        <f>SUM(X140:X144)</f>
        <v>0</v>
      </c>
      <c r="Y145" s="6"/>
      <c r="Z145" s="166"/>
      <c r="AA145" s="166"/>
      <c r="AB145" s="166"/>
      <c r="AC145" s="166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</row>
    <row r="146" spans="1:78" ht="20.25" customHeight="1" x14ac:dyDescent="0.2">
      <c r="A146" s="254">
        <v>1</v>
      </c>
      <c r="B146" s="259">
        <v>1</v>
      </c>
      <c r="C146" s="314">
        <v>23</v>
      </c>
      <c r="D146" s="242" t="s">
        <v>86</v>
      </c>
      <c r="E146" s="344" t="s">
        <v>87</v>
      </c>
      <c r="F146" s="331" t="s">
        <v>81</v>
      </c>
      <c r="G146" s="275" t="s">
        <v>88</v>
      </c>
      <c r="H146" s="185" t="s">
        <v>21</v>
      </c>
      <c r="I146" s="175">
        <f t="shared" si="59"/>
        <v>154.9</v>
      </c>
      <c r="J146" s="173">
        <v>154.9</v>
      </c>
      <c r="K146" s="173">
        <v>113.3</v>
      </c>
      <c r="L146" s="173">
        <v>0</v>
      </c>
      <c r="M146" s="31">
        <v>176.9</v>
      </c>
      <c r="N146" s="174">
        <v>176.9</v>
      </c>
      <c r="O146" s="174">
        <v>129.6</v>
      </c>
      <c r="P146" s="43">
        <v>0</v>
      </c>
      <c r="Q146" s="175">
        <f t="shared" si="41"/>
        <v>177</v>
      </c>
      <c r="R146" s="174">
        <v>177</v>
      </c>
      <c r="S146" s="174">
        <v>129.6</v>
      </c>
      <c r="T146" s="43">
        <v>0</v>
      </c>
      <c r="U146" s="175">
        <f t="shared" si="46"/>
        <v>177</v>
      </c>
      <c r="V146" s="174">
        <v>177</v>
      </c>
      <c r="W146" s="174">
        <v>129.6</v>
      </c>
      <c r="X146" s="63">
        <v>0</v>
      </c>
      <c r="Z146" s="166"/>
      <c r="AA146" s="166"/>
      <c r="AB146" s="166"/>
      <c r="AC146" s="166"/>
    </row>
    <row r="147" spans="1:78" ht="20.25" customHeight="1" x14ac:dyDescent="0.2">
      <c r="A147" s="254"/>
      <c r="B147" s="259"/>
      <c r="C147" s="314"/>
      <c r="D147" s="242"/>
      <c r="E147" s="344"/>
      <c r="F147" s="314"/>
      <c r="G147" s="260"/>
      <c r="H147" s="186" t="s">
        <v>22</v>
      </c>
      <c r="I147" s="29">
        <f t="shared" si="59"/>
        <v>383.7</v>
      </c>
      <c r="J147" s="28">
        <v>378.8</v>
      </c>
      <c r="K147" s="28">
        <v>216.2</v>
      </c>
      <c r="L147" s="30">
        <v>4.9000000000000004</v>
      </c>
      <c r="M147" s="31">
        <f t="shared" si="54"/>
        <v>351.4</v>
      </c>
      <c r="N147" s="28">
        <v>351.4</v>
      </c>
      <c r="O147" s="28">
        <v>223.6</v>
      </c>
      <c r="P147" s="30"/>
      <c r="Q147" s="31">
        <f t="shared" si="41"/>
        <v>385.7</v>
      </c>
      <c r="R147" s="28">
        <v>381.7</v>
      </c>
      <c r="S147" s="28">
        <v>245.2</v>
      </c>
      <c r="T147" s="30">
        <v>4</v>
      </c>
      <c r="U147" s="31">
        <f t="shared" si="46"/>
        <v>385.7</v>
      </c>
      <c r="V147" s="28">
        <v>381.7</v>
      </c>
      <c r="W147" s="28">
        <v>245.2</v>
      </c>
      <c r="X147" s="65">
        <v>4</v>
      </c>
      <c r="Z147" s="166"/>
      <c r="AA147" s="166"/>
      <c r="AB147" s="166"/>
      <c r="AC147" s="166"/>
    </row>
    <row r="148" spans="1:78" ht="20.25" customHeight="1" x14ac:dyDescent="0.2">
      <c r="A148" s="254"/>
      <c r="B148" s="259"/>
      <c r="C148" s="314"/>
      <c r="D148" s="242"/>
      <c r="E148" s="344"/>
      <c r="F148" s="314"/>
      <c r="G148" s="260"/>
      <c r="H148" s="186" t="s">
        <v>23</v>
      </c>
      <c r="I148" s="31">
        <f t="shared" si="59"/>
        <v>58.6</v>
      </c>
      <c r="J148" s="30">
        <v>58.6</v>
      </c>
      <c r="K148" s="30">
        <v>8</v>
      </c>
      <c r="L148" s="30">
        <v>0</v>
      </c>
      <c r="M148" s="31">
        <f>N148+P148</f>
        <v>72.3</v>
      </c>
      <c r="N148" s="30">
        <v>72.3</v>
      </c>
      <c r="O148" s="30">
        <v>8.8000000000000007</v>
      </c>
      <c r="P148" s="30">
        <v>0</v>
      </c>
      <c r="Q148" s="31">
        <f t="shared" si="41"/>
        <v>72.3</v>
      </c>
      <c r="R148" s="30">
        <v>72.3</v>
      </c>
      <c r="S148" s="30">
        <v>8.8000000000000007</v>
      </c>
      <c r="T148" s="30">
        <v>0</v>
      </c>
      <c r="U148" s="31">
        <f t="shared" ref="U148" si="61">V148+X148</f>
        <v>72.3</v>
      </c>
      <c r="V148" s="30">
        <v>72.3</v>
      </c>
      <c r="W148" s="30">
        <v>8.8000000000000007</v>
      </c>
      <c r="X148" s="65">
        <v>0</v>
      </c>
      <c r="Z148" s="166"/>
      <c r="AA148" s="166"/>
      <c r="AB148" s="166"/>
      <c r="AC148" s="166"/>
    </row>
    <row r="149" spans="1:78" ht="20.25" customHeight="1" x14ac:dyDescent="0.2">
      <c r="A149" s="254"/>
      <c r="B149" s="259"/>
      <c r="C149" s="314"/>
      <c r="D149" s="242"/>
      <c r="E149" s="344"/>
      <c r="F149" s="314"/>
      <c r="G149" s="260"/>
      <c r="H149" s="189" t="s">
        <v>284</v>
      </c>
      <c r="I149" s="31"/>
      <c r="J149" s="30"/>
      <c r="K149" s="30"/>
      <c r="L149" s="30"/>
      <c r="M149" s="31">
        <v>7.1</v>
      </c>
      <c r="N149" s="30">
        <v>7.1</v>
      </c>
      <c r="O149" s="30">
        <v>5.4</v>
      </c>
      <c r="P149" s="30"/>
      <c r="Q149" s="31"/>
      <c r="R149" s="30"/>
      <c r="S149" s="30"/>
      <c r="T149" s="30"/>
      <c r="U149" s="31"/>
      <c r="V149" s="30"/>
      <c r="W149" s="30"/>
      <c r="X149" s="65"/>
      <c r="Z149" s="166"/>
      <c r="AA149" s="166"/>
      <c r="AB149" s="166"/>
      <c r="AC149" s="166"/>
    </row>
    <row r="150" spans="1:78" ht="20.25" customHeight="1" thickBot="1" x14ac:dyDescent="0.25">
      <c r="A150" s="254"/>
      <c r="B150" s="259"/>
      <c r="C150" s="314"/>
      <c r="D150" s="242"/>
      <c r="E150" s="344"/>
      <c r="F150" s="314"/>
      <c r="G150" s="260"/>
      <c r="H150" s="186" t="s">
        <v>236</v>
      </c>
      <c r="I150" s="35">
        <f t="shared" si="59"/>
        <v>4.5</v>
      </c>
      <c r="J150" s="36">
        <v>4.5</v>
      </c>
      <c r="K150" s="36">
        <v>3.4</v>
      </c>
      <c r="L150" s="36">
        <v>0</v>
      </c>
      <c r="M150" s="35"/>
      <c r="N150" s="36"/>
      <c r="O150" s="36"/>
      <c r="P150" s="36">
        <v>0</v>
      </c>
      <c r="Q150" s="35">
        <f t="shared" si="41"/>
        <v>0</v>
      </c>
      <c r="R150" s="36"/>
      <c r="S150" s="36"/>
      <c r="T150" s="36">
        <v>0</v>
      </c>
      <c r="U150" s="35">
        <f t="shared" si="46"/>
        <v>0</v>
      </c>
      <c r="V150" s="36"/>
      <c r="W150" s="36"/>
      <c r="X150" s="99">
        <v>0</v>
      </c>
      <c r="Z150" s="166"/>
      <c r="AA150" s="166"/>
      <c r="AB150" s="166"/>
      <c r="AC150" s="166"/>
    </row>
    <row r="151" spans="1:78" s="8" customFormat="1" ht="20.25" customHeight="1" thickBot="1" x14ac:dyDescent="0.25">
      <c r="A151" s="254"/>
      <c r="B151" s="259"/>
      <c r="C151" s="314"/>
      <c r="D151" s="242"/>
      <c r="E151" s="344"/>
      <c r="F151" s="245" t="s">
        <v>24</v>
      </c>
      <c r="G151" s="246"/>
      <c r="H151" s="247"/>
      <c r="I151" s="40">
        <f t="shared" si="59"/>
        <v>601.70000000000005</v>
      </c>
      <c r="J151" s="41">
        <f>SUM(J146:J150)</f>
        <v>596.80000000000007</v>
      </c>
      <c r="K151" s="41">
        <f>SUM(K146:K150)</f>
        <v>340.9</v>
      </c>
      <c r="L151" s="42">
        <f>SUM(L146:L150)</f>
        <v>4.9000000000000004</v>
      </c>
      <c r="M151" s="40">
        <f t="shared" si="54"/>
        <v>607.69999999999993</v>
      </c>
      <c r="N151" s="41">
        <f>SUM(N146:N150)</f>
        <v>607.69999999999993</v>
      </c>
      <c r="O151" s="41">
        <f>SUM(O146:O150)</f>
        <v>367.4</v>
      </c>
      <c r="P151" s="42">
        <f>SUM(P146:P150)</f>
        <v>0</v>
      </c>
      <c r="Q151" s="40">
        <f t="shared" si="41"/>
        <v>635</v>
      </c>
      <c r="R151" s="41">
        <f>SUM(R146:R150)</f>
        <v>631</v>
      </c>
      <c r="S151" s="41">
        <f>SUM(S146:S150)</f>
        <v>383.59999999999997</v>
      </c>
      <c r="T151" s="42">
        <f>SUM(T146:T150)</f>
        <v>4</v>
      </c>
      <c r="U151" s="40">
        <f t="shared" si="46"/>
        <v>635</v>
      </c>
      <c r="V151" s="41">
        <f>SUM(V146:V150)</f>
        <v>631</v>
      </c>
      <c r="W151" s="41">
        <f>SUM(W146:W150)</f>
        <v>383.59999999999997</v>
      </c>
      <c r="X151" s="42">
        <f>SUM(X146:X150)</f>
        <v>4</v>
      </c>
      <c r="Y151" s="6"/>
      <c r="Z151" s="166"/>
      <c r="AA151" s="166"/>
      <c r="AB151" s="166"/>
      <c r="AC151" s="166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</row>
    <row r="152" spans="1:78" ht="21.75" customHeight="1" x14ac:dyDescent="0.2">
      <c r="A152" s="254">
        <v>1</v>
      </c>
      <c r="B152" s="259">
        <v>1</v>
      </c>
      <c r="C152" s="314">
        <v>24</v>
      </c>
      <c r="D152" s="242" t="s">
        <v>221</v>
      </c>
      <c r="E152" s="344" t="s">
        <v>89</v>
      </c>
      <c r="F152" s="331" t="s">
        <v>81</v>
      </c>
      <c r="G152" s="275" t="s">
        <v>90</v>
      </c>
      <c r="H152" s="185" t="s">
        <v>21</v>
      </c>
      <c r="I152" s="175">
        <f t="shared" si="59"/>
        <v>56.5</v>
      </c>
      <c r="J152" s="173">
        <v>56.5</v>
      </c>
      <c r="K152" s="173">
        <v>41.4</v>
      </c>
      <c r="L152" s="173">
        <v>0</v>
      </c>
      <c r="M152" s="31">
        <f t="shared" si="54"/>
        <v>58.4</v>
      </c>
      <c r="N152" s="174">
        <v>58.4</v>
      </c>
      <c r="O152" s="174">
        <v>42.9</v>
      </c>
      <c r="P152" s="43">
        <v>0</v>
      </c>
      <c r="Q152" s="175">
        <f t="shared" si="41"/>
        <v>58.4</v>
      </c>
      <c r="R152" s="174">
        <v>58.4</v>
      </c>
      <c r="S152" s="174">
        <v>42.9</v>
      </c>
      <c r="T152" s="43">
        <v>0</v>
      </c>
      <c r="U152" s="175">
        <f t="shared" si="46"/>
        <v>58.4</v>
      </c>
      <c r="V152" s="174">
        <v>58.4</v>
      </c>
      <c r="W152" s="174">
        <v>42.9</v>
      </c>
      <c r="X152" s="63">
        <v>0</v>
      </c>
      <c r="Z152" s="166"/>
      <c r="AA152" s="166"/>
      <c r="AB152" s="166"/>
      <c r="AC152" s="166"/>
    </row>
    <row r="153" spans="1:78" ht="21.75" customHeight="1" x14ac:dyDescent="0.2">
      <c r="A153" s="254"/>
      <c r="B153" s="259"/>
      <c r="C153" s="314"/>
      <c r="D153" s="242"/>
      <c r="E153" s="344"/>
      <c r="F153" s="314"/>
      <c r="G153" s="260"/>
      <c r="H153" s="186" t="s">
        <v>22</v>
      </c>
      <c r="I153" s="29">
        <f t="shared" si="59"/>
        <v>109.80000000000001</v>
      </c>
      <c r="J153" s="28">
        <v>108.9</v>
      </c>
      <c r="K153" s="28">
        <v>65.7</v>
      </c>
      <c r="L153" s="28">
        <v>0.9</v>
      </c>
      <c r="M153" s="31">
        <f t="shared" si="54"/>
        <v>147.6</v>
      </c>
      <c r="N153" s="28">
        <v>120.8</v>
      </c>
      <c r="O153" s="28">
        <v>73.099999999999994</v>
      </c>
      <c r="P153" s="28">
        <v>26.8</v>
      </c>
      <c r="Q153" s="31">
        <f t="shared" si="41"/>
        <v>121.7</v>
      </c>
      <c r="R153" s="28">
        <v>121.7</v>
      </c>
      <c r="S153" s="28">
        <v>73.900000000000006</v>
      </c>
      <c r="T153" s="28">
        <v>0</v>
      </c>
      <c r="U153" s="31">
        <f t="shared" si="46"/>
        <v>121.7</v>
      </c>
      <c r="V153" s="28">
        <v>121.7</v>
      </c>
      <c r="W153" s="28">
        <v>73.900000000000006</v>
      </c>
      <c r="X153" s="139">
        <v>0</v>
      </c>
      <c r="Z153" s="166"/>
      <c r="AA153" s="166"/>
      <c r="AB153" s="166"/>
      <c r="AC153" s="166"/>
    </row>
    <row r="154" spans="1:78" ht="21.75" customHeight="1" x14ac:dyDescent="0.2">
      <c r="A154" s="254"/>
      <c r="B154" s="259"/>
      <c r="C154" s="314"/>
      <c r="D154" s="242"/>
      <c r="E154" s="344"/>
      <c r="F154" s="314"/>
      <c r="G154" s="260"/>
      <c r="H154" s="186" t="s">
        <v>23</v>
      </c>
      <c r="I154" s="31">
        <f t="shared" si="59"/>
        <v>19.3</v>
      </c>
      <c r="J154" s="30">
        <v>19.3</v>
      </c>
      <c r="K154" s="30">
        <v>2.2000000000000002</v>
      </c>
      <c r="L154" s="30">
        <v>0</v>
      </c>
      <c r="M154" s="31">
        <f>N154+P154</f>
        <v>21.8</v>
      </c>
      <c r="N154" s="30">
        <v>21.8</v>
      </c>
      <c r="O154" s="30">
        <v>2.2999999999999998</v>
      </c>
      <c r="P154" s="30">
        <v>0</v>
      </c>
      <c r="Q154" s="31">
        <f t="shared" si="41"/>
        <v>21.8</v>
      </c>
      <c r="R154" s="30">
        <v>21.8</v>
      </c>
      <c r="S154" s="30">
        <v>2.2999999999999998</v>
      </c>
      <c r="T154" s="30">
        <v>0</v>
      </c>
      <c r="U154" s="31">
        <f t="shared" ref="U154" si="62">V154+X154</f>
        <v>21.8</v>
      </c>
      <c r="V154" s="30">
        <v>21.8</v>
      </c>
      <c r="W154" s="30">
        <v>2.2999999999999998</v>
      </c>
      <c r="X154" s="65">
        <v>0</v>
      </c>
      <c r="Z154" s="166"/>
      <c r="AA154" s="166"/>
      <c r="AB154" s="166"/>
      <c r="AC154" s="166"/>
    </row>
    <row r="155" spans="1:78" ht="21.75" customHeight="1" x14ac:dyDescent="0.2">
      <c r="A155" s="254"/>
      <c r="B155" s="259"/>
      <c r="C155" s="314"/>
      <c r="D155" s="242"/>
      <c r="E155" s="344"/>
      <c r="F155" s="314"/>
      <c r="G155" s="260"/>
      <c r="H155" s="189" t="s">
        <v>284</v>
      </c>
      <c r="I155" s="31"/>
      <c r="J155" s="30"/>
      <c r="K155" s="30"/>
      <c r="L155" s="30"/>
      <c r="M155" s="31">
        <v>2.1</v>
      </c>
      <c r="N155" s="30">
        <v>2.1</v>
      </c>
      <c r="O155" s="30">
        <v>1.6</v>
      </c>
      <c r="P155" s="30"/>
      <c r="Q155" s="31"/>
      <c r="R155" s="30"/>
      <c r="S155" s="30"/>
      <c r="T155" s="30"/>
      <c r="U155" s="31"/>
      <c r="V155" s="30"/>
      <c r="W155" s="30"/>
      <c r="X155" s="65"/>
      <c r="Z155" s="166"/>
      <c r="AA155" s="166"/>
      <c r="AB155" s="166"/>
      <c r="AC155" s="166"/>
    </row>
    <row r="156" spans="1:78" ht="21.75" customHeight="1" thickBot="1" x14ac:dyDescent="0.25">
      <c r="A156" s="254"/>
      <c r="B156" s="259"/>
      <c r="C156" s="314"/>
      <c r="D156" s="242"/>
      <c r="E156" s="344"/>
      <c r="F156" s="314"/>
      <c r="G156" s="260"/>
      <c r="H156" s="186" t="s">
        <v>236</v>
      </c>
      <c r="I156" s="35">
        <f t="shared" si="59"/>
        <v>1.5</v>
      </c>
      <c r="J156" s="36">
        <v>1.5</v>
      </c>
      <c r="K156" s="36">
        <v>1.1000000000000001</v>
      </c>
      <c r="L156" s="36">
        <v>0</v>
      </c>
      <c r="M156" s="35"/>
      <c r="N156" s="36"/>
      <c r="O156" s="36"/>
      <c r="P156" s="36">
        <v>0</v>
      </c>
      <c r="Q156" s="35">
        <f t="shared" si="41"/>
        <v>0</v>
      </c>
      <c r="R156" s="36"/>
      <c r="S156" s="36"/>
      <c r="T156" s="36">
        <v>0</v>
      </c>
      <c r="U156" s="35">
        <f t="shared" si="46"/>
        <v>0</v>
      </c>
      <c r="V156" s="36"/>
      <c r="W156" s="36"/>
      <c r="X156" s="99">
        <v>0</v>
      </c>
      <c r="Z156" s="166"/>
      <c r="AA156" s="166"/>
      <c r="AB156" s="166"/>
      <c r="AC156" s="166"/>
    </row>
    <row r="157" spans="1:78" s="8" customFormat="1" ht="21.75" customHeight="1" thickBot="1" x14ac:dyDescent="0.25">
      <c r="A157" s="254"/>
      <c r="B157" s="259"/>
      <c r="C157" s="314"/>
      <c r="D157" s="242"/>
      <c r="E157" s="344"/>
      <c r="F157" s="245" t="s">
        <v>24</v>
      </c>
      <c r="G157" s="246"/>
      <c r="H157" s="247"/>
      <c r="I157" s="40">
        <f t="shared" si="59"/>
        <v>187.10000000000002</v>
      </c>
      <c r="J157" s="41">
        <f>SUM(J152:J156)</f>
        <v>186.20000000000002</v>
      </c>
      <c r="K157" s="41">
        <f>SUM(K152:K156)</f>
        <v>110.39999999999999</v>
      </c>
      <c r="L157" s="42">
        <f>SUM(L152:L156)</f>
        <v>0.9</v>
      </c>
      <c r="M157" s="40">
        <f t="shared" si="54"/>
        <v>229.9</v>
      </c>
      <c r="N157" s="41">
        <f>SUM(N152:N156)</f>
        <v>203.1</v>
      </c>
      <c r="O157" s="41">
        <f>SUM(O152:O156)</f>
        <v>119.89999999999999</v>
      </c>
      <c r="P157" s="42">
        <f>SUM(P152:P156)</f>
        <v>26.8</v>
      </c>
      <c r="Q157" s="40">
        <f t="shared" si="41"/>
        <v>201.9</v>
      </c>
      <c r="R157" s="41">
        <f>SUM(R152:R156)</f>
        <v>201.9</v>
      </c>
      <c r="S157" s="41">
        <f>SUM(S152:S156)</f>
        <v>119.10000000000001</v>
      </c>
      <c r="T157" s="42">
        <f>SUM(T152:T156)</f>
        <v>0</v>
      </c>
      <c r="U157" s="40">
        <f t="shared" si="46"/>
        <v>201.9</v>
      </c>
      <c r="V157" s="41">
        <f>SUM(V152:V156)</f>
        <v>201.9</v>
      </c>
      <c r="W157" s="41">
        <f>SUM(W152:W156)</f>
        <v>119.10000000000001</v>
      </c>
      <c r="X157" s="42">
        <f>SUM(X152:X156)</f>
        <v>0</v>
      </c>
      <c r="Y157" s="6"/>
      <c r="Z157" s="166"/>
      <c r="AA157" s="166"/>
      <c r="AB157" s="166"/>
      <c r="AC157" s="166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</row>
    <row r="158" spans="1:78" ht="19.5" customHeight="1" x14ac:dyDescent="0.2">
      <c r="A158" s="254">
        <v>1</v>
      </c>
      <c r="B158" s="259">
        <v>1</v>
      </c>
      <c r="C158" s="314">
        <v>25</v>
      </c>
      <c r="D158" s="242" t="s">
        <v>222</v>
      </c>
      <c r="E158" s="344" t="s">
        <v>91</v>
      </c>
      <c r="F158" s="341" t="s">
        <v>81</v>
      </c>
      <c r="G158" s="281" t="s">
        <v>92</v>
      </c>
      <c r="H158" s="185" t="s">
        <v>21</v>
      </c>
      <c r="I158" s="175">
        <f t="shared" si="59"/>
        <v>99.6</v>
      </c>
      <c r="J158" s="173">
        <v>99.6</v>
      </c>
      <c r="K158" s="173">
        <v>73.2</v>
      </c>
      <c r="L158" s="173">
        <v>0</v>
      </c>
      <c r="M158" s="31">
        <f t="shared" si="54"/>
        <v>108.4</v>
      </c>
      <c r="N158" s="174">
        <v>108.4</v>
      </c>
      <c r="O158" s="174">
        <v>79.7</v>
      </c>
      <c r="P158" s="43"/>
      <c r="Q158" s="175">
        <v>108.4</v>
      </c>
      <c r="R158" s="174">
        <v>108.4</v>
      </c>
      <c r="S158" s="174">
        <v>79.5</v>
      </c>
      <c r="T158" s="43"/>
      <c r="U158" s="175">
        <v>108.4</v>
      </c>
      <c r="V158" s="174">
        <v>108.4</v>
      </c>
      <c r="W158" s="174">
        <v>79.5</v>
      </c>
      <c r="X158" s="63"/>
      <c r="Z158" s="166"/>
      <c r="AA158" s="166"/>
      <c r="AB158" s="166"/>
      <c r="AC158" s="166"/>
    </row>
    <row r="159" spans="1:78" ht="19.5" customHeight="1" x14ac:dyDescent="0.2">
      <c r="A159" s="254"/>
      <c r="B159" s="259"/>
      <c r="C159" s="314"/>
      <c r="D159" s="242"/>
      <c r="E159" s="344"/>
      <c r="F159" s="328"/>
      <c r="G159" s="282"/>
      <c r="H159" s="186" t="s">
        <v>22</v>
      </c>
      <c r="I159" s="29">
        <f t="shared" si="59"/>
        <v>161.20000000000002</v>
      </c>
      <c r="J159" s="28">
        <v>159.4</v>
      </c>
      <c r="K159" s="28">
        <v>104.4</v>
      </c>
      <c r="L159" s="30">
        <v>1.8</v>
      </c>
      <c r="M159" s="31">
        <f t="shared" si="54"/>
        <v>187.6</v>
      </c>
      <c r="N159" s="28">
        <v>167.6</v>
      </c>
      <c r="O159" s="28">
        <v>108.7</v>
      </c>
      <c r="P159" s="30">
        <v>20</v>
      </c>
      <c r="Q159" s="31">
        <v>179.7</v>
      </c>
      <c r="R159" s="28">
        <v>173.8</v>
      </c>
      <c r="S159" s="28">
        <v>113.7</v>
      </c>
      <c r="T159" s="30">
        <v>5.9</v>
      </c>
      <c r="U159" s="31">
        <v>173.8</v>
      </c>
      <c r="V159" s="28">
        <v>173.8</v>
      </c>
      <c r="W159" s="28">
        <v>113.7</v>
      </c>
      <c r="X159" s="65">
        <v>5.9</v>
      </c>
      <c r="Z159" s="166"/>
      <c r="AA159" s="166"/>
      <c r="AB159" s="166"/>
      <c r="AC159" s="166"/>
    </row>
    <row r="160" spans="1:78" ht="19.5" customHeight="1" x14ac:dyDescent="0.2">
      <c r="A160" s="254"/>
      <c r="B160" s="259"/>
      <c r="C160" s="314"/>
      <c r="D160" s="242"/>
      <c r="E160" s="344"/>
      <c r="F160" s="328"/>
      <c r="G160" s="282"/>
      <c r="H160" s="186" t="s">
        <v>23</v>
      </c>
      <c r="I160" s="31">
        <f t="shared" si="59"/>
        <v>37.9</v>
      </c>
      <c r="J160" s="30">
        <v>37.9</v>
      </c>
      <c r="K160" s="30">
        <v>3.9</v>
      </c>
      <c r="L160" s="30">
        <v>0</v>
      </c>
      <c r="M160" s="31">
        <f>N160+P160</f>
        <v>41.7</v>
      </c>
      <c r="N160" s="30">
        <v>41.7</v>
      </c>
      <c r="O160" s="30">
        <v>4.5999999999999996</v>
      </c>
      <c r="P160" s="30">
        <v>0</v>
      </c>
      <c r="Q160" s="31">
        <v>39.9</v>
      </c>
      <c r="R160" s="30">
        <v>39.9</v>
      </c>
      <c r="S160" s="30">
        <v>4.5999999999999996</v>
      </c>
      <c r="T160" s="30">
        <v>0</v>
      </c>
      <c r="U160" s="31">
        <v>39.9</v>
      </c>
      <c r="V160" s="30">
        <v>39.9</v>
      </c>
      <c r="W160" s="30">
        <v>4.5999999999999996</v>
      </c>
      <c r="X160" s="65">
        <v>0</v>
      </c>
      <c r="Z160" s="166"/>
      <c r="AA160" s="166"/>
      <c r="AB160" s="166"/>
      <c r="AC160" s="166"/>
    </row>
    <row r="161" spans="1:78" ht="19.5" customHeight="1" x14ac:dyDescent="0.2">
      <c r="A161" s="254"/>
      <c r="B161" s="259"/>
      <c r="C161" s="314"/>
      <c r="D161" s="242"/>
      <c r="E161" s="344"/>
      <c r="F161" s="328"/>
      <c r="G161" s="282"/>
      <c r="H161" s="189" t="s">
        <v>284</v>
      </c>
      <c r="I161" s="31"/>
      <c r="J161" s="30"/>
      <c r="K161" s="30"/>
      <c r="L161" s="30"/>
      <c r="M161" s="31">
        <v>3.4</v>
      </c>
      <c r="N161" s="30">
        <v>3.4</v>
      </c>
      <c r="O161" s="30">
        <v>2.6</v>
      </c>
      <c r="P161" s="30"/>
      <c r="Q161" s="31"/>
      <c r="R161" s="30"/>
      <c r="S161" s="30"/>
      <c r="T161" s="30"/>
      <c r="U161" s="31"/>
      <c r="V161" s="30"/>
      <c r="W161" s="30"/>
      <c r="X161" s="177"/>
      <c r="Z161" s="166"/>
      <c r="AA161" s="166"/>
      <c r="AB161" s="166"/>
      <c r="AC161" s="166"/>
    </row>
    <row r="162" spans="1:78" ht="19.5" customHeight="1" thickBot="1" x14ac:dyDescent="0.25">
      <c r="A162" s="254"/>
      <c r="B162" s="259"/>
      <c r="C162" s="314"/>
      <c r="D162" s="242"/>
      <c r="E162" s="344"/>
      <c r="F162" s="328"/>
      <c r="G162" s="282"/>
      <c r="H162" s="186" t="s">
        <v>236</v>
      </c>
      <c r="I162" s="35">
        <f t="shared" si="59"/>
        <v>2.4</v>
      </c>
      <c r="J162" s="36">
        <v>2.4</v>
      </c>
      <c r="K162" s="36">
        <v>1.9</v>
      </c>
      <c r="L162" s="36">
        <v>0</v>
      </c>
      <c r="M162" s="35"/>
      <c r="N162" s="36"/>
      <c r="O162" s="36"/>
      <c r="P162" s="36">
        <v>0</v>
      </c>
      <c r="Q162" s="35"/>
      <c r="R162" s="36"/>
      <c r="S162" s="36"/>
      <c r="T162" s="36">
        <v>0</v>
      </c>
      <c r="U162" s="35"/>
      <c r="V162" s="36"/>
      <c r="W162" s="36"/>
      <c r="X162" s="99">
        <v>0</v>
      </c>
      <c r="Z162" s="166"/>
      <c r="AA162" s="166"/>
      <c r="AB162" s="166"/>
      <c r="AC162" s="166"/>
    </row>
    <row r="163" spans="1:78" s="8" customFormat="1" ht="19.5" customHeight="1" thickBot="1" x14ac:dyDescent="0.25">
      <c r="A163" s="254"/>
      <c r="B163" s="259"/>
      <c r="C163" s="314"/>
      <c r="D163" s="242"/>
      <c r="E163" s="344"/>
      <c r="F163" s="245" t="s">
        <v>24</v>
      </c>
      <c r="G163" s="246"/>
      <c r="H163" s="247"/>
      <c r="I163" s="40">
        <f t="shared" si="59"/>
        <v>301.09999999999997</v>
      </c>
      <c r="J163" s="41">
        <f>SUM(J158:J162)</f>
        <v>299.29999999999995</v>
      </c>
      <c r="K163" s="41">
        <f>SUM(K158:K162)</f>
        <v>183.40000000000003</v>
      </c>
      <c r="L163" s="42">
        <f>SUM(L158:L162)</f>
        <v>1.8</v>
      </c>
      <c r="M163" s="40">
        <f t="shared" si="54"/>
        <v>341.09999999999997</v>
      </c>
      <c r="N163" s="41">
        <f>SUM(N158:N162)</f>
        <v>321.09999999999997</v>
      </c>
      <c r="O163" s="41">
        <f>SUM(O158:O162)</f>
        <v>195.6</v>
      </c>
      <c r="P163" s="42">
        <f>SUM(P158:P162)</f>
        <v>20</v>
      </c>
      <c r="Q163" s="40">
        <f t="shared" si="41"/>
        <v>328</v>
      </c>
      <c r="R163" s="41">
        <f>SUM(R158:R162)</f>
        <v>322.10000000000002</v>
      </c>
      <c r="S163" s="41">
        <f>SUM(S158:S162)</f>
        <v>197.79999999999998</v>
      </c>
      <c r="T163" s="42">
        <f>SUM(T158:T162)</f>
        <v>5.9</v>
      </c>
      <c r="U163" s="40">
        <f t="shared" si="46"/>
        <v>328</v>
      </c>
      <c r="V163" s="41">
        <f>SUM(V158:V162)</f>
        <v>322.10000000000002</v>
      </c>
      <c r="W163" s="41">
        <f>SUM(W158:W162)</f>
        <v>197.79999999999998</v>
      </c>
      <c r="X163" s="42">
        <f>SUM(X158:X162)</f>
        <v>5.9</v>
      </c>
      <c r="Y163" s="6"/>
      <c r="Z163" s="166"/>
      <c r="AA163" s="166"/>
      <c r="AB163" s="166"/>
      <c r="AC163" s="166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</row>
    <row r="164" spans="1:78" ht="20.25" customHeight="1" x14ac:dyDescent="0.2">
      <c r="A164" s="254">
        <v>1</v>
      </c>
      <c r="B164" s="259">
        <v>1</v>
      </c>
      <c r="C164" s="314">
        <v>26</v>
      </c>
      <c r="D164" s="242" t="s">
        <v>93</v>
      </c>
      <c r="E164" s="344" t="s">
        <v>94</v>
      </c>
      <c r="F164" s="341" t="s">
        <v>81</v>
      </c>
      <c r="G164" s="281" t="s">
        <v>95</v>
      </c>
      <c r="H164" s="185" t="s">
        <v>21</v>
      </c>
      <c r="I164" s="175">
        <f t="shared" si="59"/>
        <v>65.2</v>
      </c>
      <c r="J164" s="173">
        <v>65.2</v>
      </c>
      <c r="K164" s="173">
        <v>47.6</v>
      </c>
      <c r="L164" s="173">
        <v>0</v>
      </c>
      <c r="M164" s="31">
        <f t="shared" si="54"/>
        <v>68.900000000000006</v>
      </c>
      <c r="N164" s="174">
        <v>68.900000000000006</v>
      </c>
      <c r="O164" s="174">
        <v>50.5</v>
      </c>
      <c r="P164" s="43"/>
      <c r="Q164" s="175">
        <v>68.900000000000006</v>
      </c>
      <c r="R164" s="174">
        <v>68.900000000000006</v>
      </c>
      <c r="S164" s="174">
        <v>50.5</v>
      </c>
      <c r="T164" s="43"/>
      <c r="U164" s="175">
        <v>68.900000000000006</v>
      </c>
      <c r="V164" s="174">
        <v>68.900000000000006</v>
      </c>
      <c r="W164" s="174">
        <v>50.5</v>
      </c>
      <c r="X164" s="63"/>
      <c r="Z164" s="166"/>
      <c r="AA164" s="166"/>
      <c r="AB164" s="166"/>
      <c r="AC164" s="166"/>
    </row>
    <row r="165" spans="1:78" ht="20.25" customHeight="1" x14ac:dyDescent="0.2">
      <c r="A165" s="254"/>
      <c r="B165" s="259"/>
      <c r="C165" s="314"/>
      <c r="D165" s="242"/>
      <c r="E165" s="344"/>
      <c r="F165" s="328"/>
      <c r="G165" s="282"/>
      <c r="H165" s="186" t="s">
        <v>22</v>
      </c>
      <c r="I165" s="29">
        <f t="shared" si="59"/>
        <v>127.2</v>
      </c>
      <c r="J165" s="28">
        <v>126.7</v>
      </c>
      <c r="K165" s="28">
        <v>79.599999999999994</v>
      </c>
      <c r="L165" s="30">
        <v>0.5</v>
      </c>
      <c r="M165" s="31">
        <f t="shared" si="54"/>
        <v>145.80000000000001</v>
      </c>
      <c r="N165" s="28">
        <v>140.80000000000001</v>
      </c>
      <c r="O165" s="28">
        <v>87.5</v>
      </c>
      <c r="P165" s="30">
        <v>5</v>
      </c>
      <c r="Q165" s="31">
        <v>141.69999999999999</v>
      </c>
      <c r="R165" s="28">
        <v>134.19999999999999</v>
      </c>
      <c r="S165" s="28">
        <v>84.3</v>
      </c>
      <c r="T165" s="30">
        <v>7.5</v>
      </c>
      <c r="U165" s="31">
        <v>141.69999999999999</v>
      </c>
      <c r="V165" s="28">
        <v>134.19999999999999</v>
      </c>
      <c r="W165" s="28">
        <v>84.3</v>
      </c>
      <c r="X165" s="65">
        <v>7.5</v>
      </c>
      <c r="Z165" s="166"/>
      <c r="AA165" s="166"/>
      <c r="AB165" s="166"/>
      <c r="AC165" s="166"/>
    </row>
    <row r="166" spans="1:78" ht="20.25" customHeight="1" x14ac:dyDescent="0.2">
      <c r="A166" s="254"/>
      <c r="B166" s="259"/>
      <c r="C166" s="314"/>
      <c r="D166" s="242"/>
      <c r="E166" s="344"/>
      <c r="F166" s="328"/>
      <c r="G166" s="282"/>
      <c r="H166" s="186" t="s">
        <v>23</v>
      </c>
      <c r="I166" s="31">
        <f t="shared" si="59"/>
        <v>23.4</v>
      </c>
      <c r="J166" s="30">
        <v>23.4</v>
      </c>
      <c r="K166" s="30">
        <v>2.2999999999999998</v>
      </c>
      <c r="L166" s="30">
        <v>0</v>
      </c>
      <c r="M166" s="31">
        <f>N166+P166</f>
        <v>27.9</v>
      </c>
      <c r="N166" s="30">
        <v>27.9</v>
      </c>
      <c r="O166" s="30">
        <v>3</v>
      </c>
      <c r="P166" s="30"/>
      <c r="Q166" s="31">
        <v>27.9</v>
      </c>
      <c r="R166" s="30">
        <v>27.9</v>
      </c>
      <c r="S166" s="30">
        <v>3</v>
      </c>
      <c r="T166" s="30"/>
      <c r="U166" s="31">
        <v>27.9</v>
      </c>
      <c r="V166" s="30">
        <v>27.9</v>
      </c>
      <c r="W166" s="30">
        <v>3</v>
      </c>
      <c r="X166" s="65"/>
      <c r="Z166" s="166"/>
      <c r="AA166" s="166"/>
      <c r="AB166" s="166"/>
      <c r="AC166" s="166"/>
    </row>
    <row r="167" spans="1:78" ht="20.25" customHeight="1" x14ac:dyDescent="0.2">
      <c r="A167" s="254"/>
      <c r="B167" s="259"/>
      <c r="C167" s="314"/>
      <c r="D167" s="242"/>
      <c r="E167" s="344"/>
      <c r="F167" s="328"/>
      <c r="G167" s="282"/>
      <c r="H167" s="190" t="s">
        <v>284</v>
      </c>
      <c r="I167" s="31"/>
      <c r="J167" s="30"/>
      <c r="K167" s="30"/>
      <c r="L167" s="30"/>
      <c r="M167" s="31">
        <f>N167+P167</f>
        <v>2.2000000000000002</v>
      </c>
      <c r="N167" s="30">
        <v>2.2000000000000002</v>
      </c>
      <c r="O167" s="30">
        <v>1.7</v>
      </c>
      <c r="P167" s="30"/>
      <c r="Q167" s="31"/>
      <c r="R167" s="30"/>
      <c r="S167" s="30"/>
      <c r="T167" s="30"/>
      <c r="U167" s="31"/>
      <c r="V167" s="30"/>
      <c r="W167" s="30"/>
      <c r="X167" s="65"/>
      <c r="Z167" s="166"/>
      <c r="AA167" s="166"/>
      <c r="AB167" s="166"/>
      <c r="AC167" s="166"/>
    </row>
    <row r="168" spans="1:78" ht="20.25" customHeight="1" thickBot="1" x14ac:dyDescent="0.25">
      <c r="A168" s="254"/>
      <c r="B168" s="259"/>
      <c r="C168" s="314"/>
      <c r="D168" s="242"/>
      <c r="E168" s="344"/>
      <c r="F168" s="328"/>
      <c r="G168" s="282"/>
      <c r="H168" s="188" t="s">
        <v>236</v>
      </c>
      <c r="I168" s="35">
        <f t="shared" si="59"/>
        <v>1.6</v>
      </c>
      <c r="J168" s="36">
        <v>1.6</v>
      </c>
      <c r="K168" s="36">
        <v>1.2</v>
      </c>
      <c r="L168" s="36">
        <v>0</v>
      </c>
      <c r="M168" s="35"/>
      <c r="N168" s="36"/>
      <c r="O168" s="36"/>
      <c r="P168" s="36"/>
      <c r="Q168" s="35">
        <f t="shared" ref="Q168:Q197" si="63">R168+T168</f>
        <v>0</v>
      </c>
      <c r="R168" s="36"/>
      <c r="S168" s="36"/>
      <c r="T168" s="36"/>
      <c r="U168" s="35">
        <f t="shared" si="46"/>
        <v>0</v>
      </c>
      <c r="V168" s="36"/>
      <c r="W168" s="36"/>
      <c r="X168" s="99"/>
      <c r="Z168" s="166"/>
      <c r="AA168" s="166"/>
      <c r="AB168" s="166"/>
      <c r="AC168" s="166"/>
    </row>
    <row r="169" spans="1:78" s="8" customFormat="1" ht="20.25" customHeight="1" thickBot="1" x14ac:dyDescent="0.25">
      <c r="A169" s="254"/>
      <c r="B169" s="259"/>
      <c r="C169" s="314"/>
      <c r="D169" s="242"/>
      <c r="E169" s="344"/>
      <c r="F169" s="245" t="s">
        <v>24</v>
      </c>
      <c r="G169" s="246"/>
      <c r="H169" s="247"/>
      <c r="I169" s="40">
        <f t="shared" si="59"/>
        <v>217.4</v>
      </c>
      <c r="J169" s="41">
        <f>SUM(J164:J168)</f>
        <v>216.9</v>
      </c>
      <c r="K169" s="41">
        <f>SUM(K164:K168)</f>
        <v>130.69999999999999</v>
      </c>
      <c r="L169" s="42">
        <f>SUM(L164:L168)</f>
        <v>0.5</v>
      </c>
      <c r="M169" s="40">
        <f t="shared" si="54"/>
        <v>244.8</v>
      </c>
      <c r="N169" s="41">
        <f>SUM(N164:N168)</f>
        <v>239.8</v>
      </c>
      <c r="O169" s="41">
        <f>SUM(O164:O168)</f>
        <v>142.69999999999999</v>
      </c>
      <c r="P169" s="42">
        <f>SUM(P164:P168)</f>
        <v>5</v>
      </c>
      <c r="Q169" s="40">
        <f t="shared" si="63"/>
        <v>238.5</v>
      </c>
      <c r="R169" s="41">
        <f>SUM(R164:R168)</f>
        <v>231</v>
      </c>
      <c r="S169" s="41">
        <f>SUM(S164:S168)</f>
        <v>137.80000000000001</v>
      </c>
      <c r="T169" s="42">
        <f>SUM(T164:T168)</f>
        <v>7.5</v>
      </c>
      <c r="U169" s="40">
        <f t="shared" si="46"/>
        <v>238.5</v>
      </c>
      <c r="V169" s="41">
        <f>SUM(V164:V168)</f>
        <v>231</v>
      </c>
      <c r="W169" s="41">
        <f>SUM(W164:W168)</f>
        <v>137.80000000000001</v>
      </c>
      <c r="X169" s="42">
        <f>SUM(X164:X168)</f>
        <v>7.5</v>
      </c>
      <c r="Y169" s="6"/>
      <c r="Z169" s="166"/>
      <c r="AA169" s="166"/>
      <c r="AB169" s="166"/>
      <c r="AC169" s="166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</row>
    <row r="170" spans="1:78" ht="18" customHeight="1" x14ac:dyDescent="0.2">
      <c r="A170" s="254">
        <v>1</v>
      </c>
      <c r="B170" s="259">
        <v>1</v>
      </c>
      <c r="C170" s="314">
        <v>27</v>
      </c>
      <c r="D170" s="242" t="s">
        <v>96</v>
      </c>
      <c r="E170" s="344" t="s">
        <v>97</v>
      </c>
      <c r="F170" s="341" t="s">
        <v>81</v>
      </c>
      <c r="G170" s="281" t="s">
        <v>98</v>
      </c>
      <c r="H170" s="185" t="s">
        <v>21</v>
      </c>
      <c r="I170" s="175">
        <f t="shared" si="59"/>
        <v>107.5</v>
      </c>
      <c r="J170" s="173">
        <v>107.5</v>
      </c>
      <c r="K170" s="173">
        <v>78.5</v>
      </c>
      <c r="L170" s="173">
        <v>0</v>
      </c>
      <c r="M170" s="31">
        <f t="shared" si="54"/>
        <v>116.9</v>
      </c>
      <c r="N170" s="174">
        <v>116.9</v>
      </c>
      <c r="O170" s="174">
        <v>85.7</v>
      </c>
      <c r="P170" s="43"/>
      <c r="Q170" s="175">
        <v>116.9</v>
      </c>
      <c r="R170" s="174">
        <v>116.9</v>
      </c>
      <c r="S170" s="174">
        <v>85.7</v>
      </c>
      <c r="T170" s="43"/>
      <c r="U170" s="175">
        <v>116.9</v>
      </c>
      <c r="V170" s="174">
        <v>116.9</v>
      </c>
      <c r="W170" s="174">
        <v>85.7</v>
      </c>
      <c r="X170" s="63"/>
      <c r="Z170" s="166"/>
      <c r="AA170" s="166"/>
      <c r="AB170" s="166"/>
      <c r="AC170" s="166"/>
    </row>
    <row r="171" spans="1:78" ht="18" customHeight="1" x14ac:dyDescent="0.2">
      <c r="A171" s="254"/>
      <c r="B171" s="259"/>
      <c r="C171" s="314"/>
      <c r="D171" s="242"/>
      <c r="E171" s="344"/>
      <c r="F171" s="328"/>
      <c r="G171" s="282"/>
      <c r="H171" s="186" t="s">
        <v>22</v>
      </c>
      <c r="I171" s="29">
        <f t="shared" si="59"/>
        <v>210.70000000000002</v>
      </c>
      <c r="J171" s="28">
        <v>207.8</v>
      </c>
      <c r="K171" s="28">
        <v>128.80000000000001</v>
      </c>
      <c r="L171" s="28">
        <v>2.9</v>
      </c>
      <c r="M171" s="31">
        <f>N171+P171</f>
        <v>351.5</v>
      </c>
      <c r="N171" s="28">
        <v>327</v>
      </c>
      <c r="O171" s="28">
        <v>164.7</v>
      </c>
      <c r="P171" s="28">
        <v>24.5</v>
      </c>
      <c r="Q171" s="31">
        <v>237</v>
      </c>
      <c r="R171" s="28">
        <v>237</v>
      </c>
      <c r="S171" s="28">
        <v>146.69999999999999</v>
      </c>
      <c r="T171" s="28"/>
      <c r="U171" s="31">
        <v>237</v>
      </c>
      <c r="V171" s="28">
        <v>237</v>
      </c>
      <c r="W171" s="28">
        <v>146.69999999999999</v>
      </c>
      <c r="X171" s="139"/>
      <c r="Z171" s="166"/>
      <c r="AA171" s="166"/>
      <c r="AB171" s="166"/>
      <c r="AC171" s="166"/>
    </row>
    <row r="172" spans="1:78" ht="18" customHeight="1" x14ac:dyDescent="0.2">
      <c r="A172" s="254"/>
      <c r="B172" s="259"/>
      <c r="C172" s="314"/>
      <c r="D172" s="242"/>
      <c r="E172" s="344"/>
      <c r="F172" s="328"/>
      <c r="G172" s="282"/>
      <c r="H172" s="186" t="s">
        <v>23</v>
      </c>
      <c r="I172" s="29">
        <f t="shared" si="59"/>
        <v>48.6</v>
      </c>
      <c r="J172" s="28">
        <v>48.6</v>
      </c>
      <c r="K172" s="28">
        <v>6.2</v>
      </c>
      <c r="L172" s="28">
        <v>0</v>
      </c>
      <c r="M172" s="31">
        <f>N172+P172</f>
        <v>54.5</v>
      </c>
      <c r="N172" s="28">
        <v>54.5</v>
      </c>
      <c r="O172" s="28">
        <v>6.3</v>
      </c>
      <c r="P172" s="28">
        <v>0</v>
      </c>
      <c r="Q172" s="31">
        <v>47.5</v>
      </c>
      <c r="R172" s="28">
        <v>47.5</v>
      </c>
      <c r="S172" s="28">
        <v>6.3</v>
      </c>
      <c r="T172" s="28">
        <v>0</v>
      </c>
      <c r="U172" s="31">
        <v>47.5</v>
      </c>
      <c r="V172" s="28">
        <v>47.5</v>
      </c>
      <c r="W172" s="28">
        <v>6.3</v>
      </c>
      <c r="X172" s="139">
        <v>0</v>
      </c>
      <c r="Z172" s="166"/>
      <c r="AA172" s="166"/>
      <c r="AB172" s="166"/>
      <c r="AC172" s="166"/>
    </row>
    <row r="173" spans="1:78" ht="18" customHeight="1" x14ac:dyDescent="0.2">
      <c r="A173" s="254"/>
      <c r="B173" s="259"/>
      <c r="C173" s="314"/>
      <c r="D173" s="242"/>
      <c r="E173" s="344"/>
      <c r="F173" s="328"/>
      <c r="G173" s="282"/>
      <c r="H173" s="190" t="s">
        <v>284</v>
      </c>
      <c r="I173" s="30"/>
      <c r="J173" s="30"/>
      <c r="K173" s="30"/>
      <c r="L173" s="30"/>
      <c r="M173" s="31">
        <f>N173+P173</f>
        <v>5.9</v>
      </c>
      <c r="N173" s="30">
        <v>5.9</v>
      </c>
      <c r="O173" s="30">
        <v>4.5</v>
      </c>
      <c r="P173" s="30"/>
      <c r="Q173" s="31"/>
      <c r="R173" s="30"/>
      <c r="S173" s="30"/>
      <c r="T173" s="30"/>
      <c r="U173" s="31"/>
      <c r="V173" s="30"/>
      <c r="W173" s="30"/>
      <c r="X173" s="65"/>
      <c r="Z173" s="166"/>
      <c r="AA173" s="166"/>
      <c r="AB173" s="166"/>
      <c r="AC173" s="166"/>
    </row>
    <row r="174" spans="1:78" ht="18" customHeight="1" thickBot="1" x14ac:dyDescent="0.25">
      <c r="A174" s="254"/>
      <c r="B174" s="259"/>
      <c r="C174" s="314"/>
      <c r="D174" s="242"/>
      <c r="E174" s="344"/>
      <c r="F174" s="328"/>
      <c r="G174" s="282"/>
      <c r="H174" s="186" t="s">
        <v>236</v>
      </c>
      <c r="I174" s="67">
        <f t="shared" si="59"/>
        <v>2.2999999999999998</v>
      </c>
      <c r="J174" s="68">
        <v>2.2999999999999998</v>
      </c>
      <c r="K174" s="68">
        <v>1.7</v>
      </c>
      <c r="L174" s="68">
        <v>0</v>
      </c>
      <c r="M174" s="67"/>
      <c r="N174" s="68"/>
      <c r="O174" s="68"/>
      <c r="P174" s="68">
        <v>0</v>
      </c>
      <c r="Q174" s="35"/>
      <c r="R174" s="68"/>
      <c r="S174" s="68"/>
      <c r="T174" s="68">
        <v>0</v>
      </c>
      <c r="U174" s="35"/>
      <c r="V174" s="68"/>
      <c r="W174" s="68"/>
      <c r="X174" s="140">
        <v>0</v>
      </c>
      <c r="Z174" s="166"/>
      <c r="AA174" s="166"/>
      <c r="AB174" s="166"/>
      <c r="AC174" s="166"/>
    </row>
    <row r="175" spans="1:78" s="8" customFormat="1" ht="18" customHeight="1" thickBot="1" x14ac:dyDescent="0.25">
      <c r="A175" s="254"/>
      <c r="B175" s="259"/>
      <c r="C175" s="314"/>
      <c r="D175" s="242"/>
      <c r="E175" s="344"/>
      <c r="F175" s="245" t="s">
        <v>24</v>
      </c>
      <c r="G175" s="246"/>
      <c r="H175" s="247"/>
      <c r="I175" s="40">
        <f t="shared" si="59"/>
        <v>369.1</v>
      </c>
      <c r="J175" s="41">
        <f>SUM(J170:J174)</f>
        <v>366.20000000000005</v>
      </c>
      <c r="K175" s="41">
        <f>SUM(K170:K174)</f>
        <v>215.2</v>
      </c>
      <c r="L175" s="42">
        <f>SUM(L170:L174)</f>
        <v>2.9</v>
      </c>
      <c r="M175" s="40">
        <f t="shared" si="54"/>
        <v>528.79999999999995</v>
      </c>
      <c r="N175" s="41">
        <f>SUM(N170:N174)</f>
        <v>504.29999999999995</v>
      </c>
      <c r="O175" s="41">
        <f>SUM(O170:O174)</f>
        <v>261.2</v>
      </c>
      <c r="P175" s="42">
        <f>SUM(P170:P174)</f>
        <v>24.5</v>
      </c>
      <c r="Q175" s="40">
        <f t="shared" si="63"/>
        <v>401.4</v>
      </c>
      <c r="R175" s="41">
        <f>SUM(R170:R174)</f>
        <v>401.4</v>
      </c>
      <c r="S175" s="41">
        <f>SUM(S170:S174)</f>
        <v>238.7</v>
      </c>
      <c r="T175" s="42">
        <f>SUM(T170:T174)</f>
        <v>0</v>
      </c>
      <c r="U175" s="40">
        <f t="shared" si="46"/>
        <v>401.4</v>
      </c>
      <c r="V175" s="41">
        <f>SUM(V170:V174)</f>
        <v>401.4</v>
      </c>
      <c r="W175" s="41">
        <f>SUM(W170:W174)</f>
        <v>238.7</v>
      </c>
      <c r="X175" s="42">
        <f>SUM(X170:X174)</f>
        <v>0</v>
      </c>
      <c r="Y175" s="6"/>
      <c r="Z175" s="166"/>
      <c r="AA175" s="166"/>
      <c r="AB175" s="166"/>
      <c r="AC175" s="166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</row>
    <row r="176" spans="1:78" ht="17.25" customHeight="1" x14ac:dyDescent="0.2">
      <c r="A176" s="254">
        <v>1</v>
      </c>
      <c r="B176" s="259">
        <v>1</v>
      </c>
      <c r="C176" s="314">
        <v>28</v>
      </c>
      <c r="D176" s="242" t="s">
        <v>99</v>
      </c>
      <c r="E176" s="344" t="s">
        <v>100</v>
      </c>
      <c r="F176" s="341" t="s">
        <v>81</v>
      </c>
      <c r="G176" s="281" t="s">
        <v>101</v>
      </c>
      <c r="H176" s="185" t="s">
        <v>21</v>
      </c>
      <c r="I176" s="175">
        <f t="shared" si="59"/>
        <v>93.8</v>
      </c>
      <c r="J176" s="173">
        <v>90.5</v>
      </c>
      <c r="K176" s="173">
        <v>64.5</v>
      </c>
      <c r="L176" s="173">
        <v>3.3</v>
      </c>
      <c r="M176" s="31">
        <f t="shared" si="54"/>
        <v>93.1</v>
      </c>
      <c r="N176" s="174">
        <v>93.1</v>
      </c>
      <c r="O176" s="174">
        <v>68.2</v>
      </c>
      <c r="P176" s="43"/>
      <c r="Q176" s="175">
        <v>93.1</v>
      </c>
      <c r="R176" s="174">
        <v>93.1</v>
      </c>
      <c r="S176" s="174">
        <v>68.2</v>
      </c>
      <c r="T176" s="43"/>
      <c r="U176" s="175">
        <v>93.1</v>
      </c>
      <c r="V176" s="174">
        <v>93.1</v>
      </c>
      <c r="W176" s="174">
        <v>68.2</v>
      </c>
      <c r="X176" s="63"/>
      <c r="Z176" s="166"/>
      <c r="AA176" s="166"/>
      <c r="AB176" s="166"/>
      <c r="AC176" s="166"/>
    </row>
    <row r="177" spans="1:78" ht="17.25" customHeight="1" x14ac:dyDescent="0.2">
      <c r="A177" s="254"/>
      <c r="B177" s="259"/>
      <c r="C177" s="314"/>
      <c r="D177" s="242"/>
      <c r="E177" s="344"/>
      <c r="F177" s="328"/>
      <c r="G177" s="282"/>
      <c r="H177" s="186" t="s">
        <v>22</v>
      </c>
      <c r="I177" s="29">
        <f t="shared" si="59"/>
        <v>177.4</v>
      </c>
      <c r="J177" s="28">
        <v>173.9</v>
      </c>
      <c r="K177" s="28">
        <v>103.1</v>
      </c>
      <c r="L177" s="30">
        <v>3.5</v>
      </c>
      <c r="M177" s="31">
        <f t="shared" si="54"/>
        <v>184.8</v>
      </c>
      <c r="N177" s="28">
        <v>175</v>
      </c>
      <c r="O177" s="28">
        <v>104.2</v>
      </c>
      <c r="P177" s="30">
        <v>9.8000000000000007</v>
      </c>
      <c r="Q177" s="31">
        <v>178.9</v>
      </c>
      <c r="R177" s="28">
        <v>178.9</v>
      </c>
      <c r="S177" s="28">
        <v>110.4</v>
      </c>
      <c r="T177" s="30"/>
      <c r="U177" s="31">
        <v>178.9</v>
      </c>
      <c r="V177" s="28">
        <v>178.9</v>
      </c>
      <c r="W177" s="28">
        <v>110.4</v>
      </c>
      <c r="X177" s="65"/>
      <c r="Z177" s="166"/>
      <c r="AA177" s="166"/>
      <c r="AB177" s="166"/>
      <c r="AC177" s="166"/>
    </row>
    <row r="178" spans="1:78" s="7" customFormat="1" ht="17.25" customHeight="1" x14ac:dyDescent="0.2">
      <c r="A178" s="254"/>
      <c r="B178" s="259"/>
      <c r="C178" s="314"/>
      <c r="D178" s="242"/>
      <c r="E178" s="344"/>
      <c r="F178" s="328"/>
      <c r="G178" s="282"/>
      <c r="H178" s="186" t="s">
        <v>23</v>
      </c>
      <c r="I178" s="31">
        <f t="shared" si="59"/>
        <v>34.299999999999997</v>
      </c>
      <c r="J178" s="30">
        <v>34.299999999999997</v>
      </c>
      <c r="K178" s="30">
        <v>4.0999999999999996</v>
      </c>
      <c r="L178" s="30">
        <v>0</v>
      </c>
      <c r="M178" s="31">
        <f>N178+P178</f>
        <v>37</v>
      </c>
      <c r="N178" s="30">
        <v>37</v>
      </c>
      <c r="O178" s="30">
        <v>4.7</v>
      </c>
      <c r="P178" s="30"/>
      <c r="Q178" s="31">
        <v>37</v>
      </c>
      <c r="R178" s="30">
        <v>37</v>
      </c>
      <c r="S178" s="30">
        <v>4.7</v>
      </c>
      <c r="T178" s="30"/>
      <c r="U178" s="31">
        <v>37</v>
      </c>
      <c r="V178" s="30">
        <v>37</v>
      </c>
      <c r="W178" s="30">
        <v>4.7</v>
      </c>
      <c r="X178" s="65"/>
      <c r="Y178" s="6"/>
      <c r="Z178" s="166"/>
      <c r="AA178" s="166"/>
      <c r="AB178" s="166"/>
      <c r="AC178" s="166"/>
    </row>
    <row r="179" spans="1:78" s="7" customFormat="1" ht="17.25" customHeight="1" x14ac:dyDescent="0.2">
      <c r="A179" s="254"/>
      <c r="B179" s="259"/>
      <c r="C179" s="314"/>
      <c r="D179" s="242"/>
      <c r="E179" s="344"/>
      <c r="F179" s="328"/>
      <c r="G179" s="282"/>
      <c r="H179" s="190" t="s">
        <v>284</v>
      </c>
      <c r="I179" s="30"/>
      <c r="J179" s="30"/>
      <c r="K179" s="30"/>
      <c r="L179" s="30"/>
      <c r="M179" s="31">
        <f>N179+P179</f>
        <v>3</v>
      </c>
      <c r="N179" s="30">
        <v>3</v>
      </c>
      <c r="O179" s="30">
        <v>2.2999999999999998</v>
      </c>
      <c r="P179" s="30"/>
      <c r="Q179" s="31"/>
      <c r="R179" s="30"/>
      <c r="S179" s="30"/>
      <c r="T179" s="30"/>
      <c r="U179" s="31"/>
      <c r="V179" s="30"/>
      <c r="W179" s="30"/>
      <c r="X179" s="65"/>
      <c r="Y179" s="6"/>
      <c r="Z179" s="166"/>
      <c r="AA179" s="166"/>
      <c r="AB179" s="166"/>
      <c r="AC179" s="166"/>
    </row>
    <row r="180" spans="1:78" s="7" customFormat="1" ht="17.25" customHeight="1" thickBot="1" x14ac:dyDescent="0.25">
      <c r="A180" s="254"/>
      <c r="B180" s="259"/>
      <c r="C180" s="314"/>
      <c r="D180" s="242"/>
      <c r="E180" s="344"/>
      <c r="F180" s="328"/>
      <c r="G180" s="282"/>
      <c r="H180" s="186" t="s">
        <v>236</v>
      </c>
      <c r="I180" s="35">
        <f t="shared" si="59"/>
        <v>2</v>
      </c>
      <c r="J180" s="36">
        <v>2</v>
      </c>
      <c r="K180" s="36">
        <v>1.5</v>
      </c>
      <c r="L180" s="36">
        <v>0</v>
      </c>
      <c r="M180" s="35"/>
      <c r="N180" s="36"/>
      <c r="O180" s="36"/>
      <c r="P180" s="36"/>
      <c r="Q180" s="35"/>
      <c r="R180" s="36"/>
      <c r="S180" s="36"/>
      <c r="T180" s="36"/>
      <c r="U180" s="35"/>
      <c r="V180" s="36"/>
      <c r="W180" s="36"/>
      <c r="X180" s="99"/>
      <c r="Y180" s="6"/>
      <c r="Z180" s="166"/>
      <c r="AA180" s="166"/>
      <c r="AB180" s="166"/>
      <c r="AC180" s="166"/>
    </row>
    <row r="181" spans="1:78" s="8" customFormat="1" ht="17.25" customHeight="1" thickBot="1" x14ac:dyDescent="0.25">
      <c r="A181" s="254"/>
      <c r="B181" s="259"/>
      <c r="C181" s="314"/>
      <c r="D181" s="242"/>
      <c r="E181" s="344"/>
      <c r="F181" s="245" t="s">
        <v>24</v>
      </c>
      <c r="G181" s="246"/>
      <c r="H181" s="247"/>
      <c r="I181" s="40">
        <f t="shared" si="59"/>
        <v>307.5</v>
      </c>
      <c r="J181" s="41">
        <f>SUM(J176:J180)</f>
        <v>300.7</v>
      </c>
      <c r="K181" s="41">
        <f>SUM(K176:K180)</f>
        <v>173.2</v>
      </c>
      <c r="L181" s="42">
        <f>SUM(L176:L180)</f>
        <v>6.8</v>
      </c>
      <c r="M181" s="40">
        <f t="shared" si="54"/>
        <v>317.90000000000003</v>
      </c>
      <c r="N181" s="41">
        <f>SUM(N176:N180)</f>
        <v>308.10000000000002</v>
      </c>
      <c r="O181" s="41">
        <f>SUM(O176:O180)</f>
        <v>179.4</v>
      </c>
      <c r="P181" s="42">
        <f>SUM(P176:P180)</f>
        <v>9.8000000000000007</v>
      </c>
      <c r="Q181" s="40">
        <f t="shared" si="63"/>
        <v>309</v>
      </c>
      <c r="R181" s="41">
        <f>SUM(R176:R180)</f>
        <v>309</v>
      </c>
      <c r="S181" s="41">
        <f>SUM(S176:S180)</f>
        <v>183.3</v>
      </c>
      <c r="T181" s="42">
        <f>SUM(T176:T180)</f>
        <v>0</v>
      </c>
      <c r="U181" s="40">
        <f t="shared" si="46"/>
        <v>309</v>
      </c>
      <c r="V181" s="41">
        <f>SUM(V176:V180)</f>
        <v>309</v>
      </c>
      <c r="W181" s="41">
        <f>SUM(W176:W180)</f>
        <v>183.3</v>
      </c>
      <c r="X181" s="42">
        <f>SUM(X176:X180)</f>
        <v>0</v>
      </c>
      <c r="Y181" s="6"/>
      <c r="Z181" s="166"/>
      <c r="AA181" s="166"/>
      <c r="AB181" s="166"/>
      <c r="AC181" s="166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</row>
    <row r="182" spans="1:78" s="7" customFormat="1" ht="17.25" customHeight="1" x14ac:dyDescent="0.2">
      <c r="A182" s="254">
        <v>1</v>
      </c>
      <c r="B182" s="259">
        <v>1</v>
      </c>
      <c r="C182" s="314">
        <v>29</v>
      </c>
      <c r="D182" s="242" t="s">
        <v>102</v>
      </c>
      <c r="E182" s="344" t="s">
        <v>103</v>
      </c>
      <c r="F182" s="341" t="s">
        <v>81</v>
      </c>
      <c r="G182" s="281" t="s">
        <v>104</v>
      </c>
      <c r="H182" s="185" t="s">
        <v>21</v>
      </c>
      <c r="I182" s="175">
        <f t="shared" si="59"/>
        <v>31.6</v>
      </c>
      <c r="J182" s="173">
        <v>31.6</v>
      </c>
      <c r="K182" s="173">
        <v>23.1</v>
      </c>
      <c r="L182" s="173">
        <v>0</v>
      </c>
      <c r="M182" s="31">
        <f t="shared" si="54"/>
        <v>36</v>
      </c>
      <c r="N182" s="174">
        <v>36</v>
      </c>
      <c r="O182" s="174">
        <v>26.4</v>
      </c>
      <c r="P182" s="43"/>
      <c r="Q182" s="175">
        <v>36</v>
      </c>
      <c r="R182" s="174">
        <v>36</v>
      </c>
      <c r="S182" s="174">
        <v>26.4</v>
      </c>
      <c r="T182" s="43"/>
      <c r="U182" s="175">
        <v>36</v>
      </c>
      <c r="V182" s="174">
        <v>36</v>
      </c>
      <c r="W182" s="174">
        <v>26.4</v>
      </c>
      <c r="X182" s="63"/>
      <c r="Y182" s="6"/>
      <c r="Z182" s="166"/>
      <c r="AA182" s="166"/>
      <c r="AB182" s="166"/>
      <c r="AC182" s="166"/>
    </row>
    <row r="183" spans="1:78" s="7" customFormat="1" ht="17.25" customHeight="1" x14ac:dyDescent="0.2">
      <c r="A183" s="254"/>
      <c r="B183" s="259"/>
      <c r="C183" s="314"/>
      <c r="D183" s="242"/>
      <c r="E183" s="344"/>
      <c r="F183" s="328"/>
      <c r="G183" s="282"/>
      <c r="H183" s="186" t="s">
        <v>22</v>
      </c>
      <c r="I183" s="29">
        <f t="shared" si="59"/>
        <v>81.899999999999991</v>
      </c>
      <c r="J183" s="28">
        <v>78.599999999999994</v>
      </c>
      <c r="K183" s="28">
        <v>45.3</v>
      </c>
      <c r="L183" s="28">
        <v>3.3</v>
      </c>
      <c r="M183" s="31">
        <f t="shared" si="54"/>
        <v>106.60000000000001</v>
      </c>
      <c r="N183" s="28">
        <v>105.7</v>
      </c>
      <c r="O183" s="28">
        <v>49.6</v>
      </c>
      <c r="P183" s="28">
        <v>0.9</v>
      </c>
      <c r="Q183" s="31">
        <v>89.9</v>
      </c>
      <c r="R183" s="28">
        <v>89.9</v>
      </c>
      <c r="S183" s="28">
        <v>51.5</v>
      </c>
      <c r="T183" s="28"/>
      <c r="U183" s="31">
        <v>89.9</v>
      </c>
      <c r="V183" s="28">
        <v>89.9</v>
      </c>
      <c r="W183" s="28">
        <v>51.5</v>
      </c>
      <c r="X183" s="139"/>
      <c r="Y183" s="6"/>
      <c r="Z183" s="166"/>
      <c r="AA183" s="166"/>
      <c r="AB183" s="166"/>
      <c r="AC183" s="166"/>
    </row>
    <row r="184" spans="1:78" s="7" customFormat="1" ht="17.25" customHeight="1" x14ac:dyDescent="0.2">
      <c r="A184" s="254"/>
      <c r="B184" s="259"/>
      <c r="C184" s="314"/>
      <c r="D184" s="242"/>
      <c r="E184" s="344"/>
      <c r="F184" s="328"/>
      <c r="G184" s="282"/>
      <c r="H184" s="186" t="s">
        <v>23</v>
      </c>
      <c r="I184" s="31">
        <f t="shared" si="59"/>
        <v>20.7</v>
      </c>
      <c r="J184" s="30">
        <v>20.7</v>
      </c>
      <c r="K184" s="30">
        <v>2.1</v>
      </c>
      <c r="L184" s="30">
        <v>0</v>
      </c>
      <c r="M184" s="31">
        <f>N184+P184</f>
        <v>21.4</v>
      </c>
      <c r="N184" s="30">
        <v>21.4</v>
      </c>
      <c r="O184" s="30">
        <v>1.8</v>
      </c>
      <c r="P184" s="30"/>
      <c r="Q184" s="31">
        <v>18.899999999999999</v>
      </c>
      <c r="R184" s="30">
        <v>18.899999999999999</v>
      </c>
      <c r="S184" s="30">
        <v>1.8</v>
      </c>
      <c r="T184" s="30"/>
      <c r="U184" s="31">
        <v>18.899999999999999</v>
      </c>
      <c r="V184" s="30">
        <v>18.899999999999999</v>
      </c>
      <c r="W184" s="30">
        <v>1.8</v>
      </c>
      <c r="X184" s="65"/>
      <c r="Y184" s="6"/>
      <c r="Z184" s="166"/>
      <c r="AA184" s="166"/>
      <c r="AB184" s="166"/>
      <c r="AC184" s="166"/>
    </row>
    <row r="185" spans="1:78" s="7" customFormat="1" ht="17.25" customHeight="1" x14ac:dyDescent="0.2">
      <c r="A185" s="254"/>
      <c r="B185" s="259"/>
      <c r="C185" s="314"/>
      <c r="D185" s="242"/>
      <c r="E185" s="344"/>
      <c r="F185" s="328"/>
      <c r="G185" s="282"/>
      <c r="H185" s="189" t="s">
        <v>284</v>
      </c>
      <c r="I185" s="31"/>
      <c r="J185" s="30"/>
      <c r="K185" s="30"/>
      <c r="L185" s="30"/>
      <c r="M185" s="31">
        <f>N185+P185</f>
        <v>1.4</v>
      </c>
      <c r="N185" s="30">
        <v>1.4</v>
      </c>
      <c r="O185" s="30">
        <v>1.1000000000000001</v>
      </c>
      <c r="P185" s="30"/>
      <c r="Q185" s="31"/>
      <c r="R185" s="30"/>
      <c r="S185" s="30"/>
      <c r="T185" s="30"/>
      <c r="U185" s="31"/>
      <c r="V185" s="30"/>
      <c r="W185" s="30"/>
      <c r="X185" s="65"/>
      <c r="Y185" s="6"/>
      <c r="Z185" s="166"/>
      <c r="AA185" s="166"/>
      <c r="AB185" s="166"/>
      <c r="AC185" s="166"/>
    </row>
    <row r="186" spans="1:78" s="7" customFormat="1" ht="17.25" customHeight="1" thickBot="1" x14ac:dyDescent="0.25">
      <c r="A186" s="254"/>
      <c r="B186" s="259"/>
      <c r="C186" s="314"/>
      <c r="D186" s="242"/>
      <c r="E186" s="344"/>
      <c r="F186" s="328"/>
      <c r="G186" s="282"/>
      <c r="H186" s="186" t="s">
        <v>236</v>
      </c>
      <c r="I186" s="35">
        <f t="shared" si="59"/>
        <v>1</v>
      </c>
      <c r="J186" s="36">
        <v>1</v>
      </c>
      <c r="K186" s="36">
        <v>0.7</v>
      </c>
      <c r="L186" s="36">
        <v>0</v>
      </c>
      <c r="M186" s="35"/>
      <c r="N186" s="36"/>
      <c r="O186" s="36"/>
      <c r="P186" s="36"/>
      <c r="Q186" s="35">
        <f t="shared" si="63"/>
        <v>0</v>
      </c>
      <c r="R186" s="36"/>
      <c r="S186" s="36"/>
      <c r="T186" s="36"/>
      <c r="U186" s="35">
        <f t="shared" si="46"/>
        <v>0</v>
      </c>
      <c r="V186" s="36"/>
      <c r="W186" s="36"/>
      <c r="X186" s="99"/>
      <c r="Y186" s="6"/>
      <c r="Z186" s="166"/>
      <c r="AA186" s="166"/>
      <c r="AB186" s="166"/>
      <c r="AC186" s="166"/>
    </row>
    <row r="187" spans="1:78" s="8" customFormat="1" ht="17.25" customHeight="1" thickBot="1" x14ac:dyDescent="0.25">
      <c r="A187" s="254"/>
      <c r="B187" s="259"/>
      <c r="C187" s="314"/>
      <c r="D187" s="242"/>
      <c r="E187" s="344"/>
      <c r="F187" s="245" t="s">
        <v>24</v>
      </c>
      <c r="G187" s="246"/>
      <c r="H187" s="247"/>
      <c r="I187" s="40">
        <f t="shared" si="59"/>
        <v>135.19999999999999</v>
      </c>
      <c r="J187" s="41">
        <f>SUM(J182:J186)</f>
        <v>131.89999999999998</v>
      </c>
      <c r="K187" s="41">
        <f>SUM(K182:K186)</f>
        <v>71.2</v>
      </c>
      <c r="L187" s="42">
        <f>SUM(L182:L186)</f>
        <v>3.3</v>
      </c>
      <c r="M187" s="40">
        <f t="shared" si="54"/>
        <v>165.4</v>
      </c>
      <c r="N187" s="41">
        <f>SUM(N182:N186)</f>
        <v>164.5</v>
      </c>
      <c r="O187" s="41">
        <f>SUM(O182:O186)</f>
        <v>78.899999999999991</v>
      </c>
      <c r="P187" s="42">
        <f>SUM(P182:P186)</f>
        <v>0.9</v>
      </c>
      <c r="Q187" s="40">
        <f t="shared" si="63"/>
        <v>144.80000000000001</v>
      </c>
      <c r="R187" s="41">
        <f>SUM(R182:R186)</f>
        <v>144.80000000000001</v>
      </c>
      <c r="S187" s="41">
        <f>SUM(S182:S186)</f>
        <v>79.7</v>
      </c>
      <c r="T187" s="42">
        <f>SUM(T182:T186)</f>
        <v>0</v>
      </c>
      <c r="U187" s="40">
        <f t="shared" si="46"/>
        <v>144.80000000000001</v>
      </c>
      <c r="V187" s="41">
        <f>SUM(V182:V186)</f>
        <v>144.80000000000001</v>
      </c>
      <c r="W187" s="41">
        <f>SUM(W182:W186)</f>
        <v>79.7</v>
      </c>
      <c r="X187" s="42">
        <f>SUM(X182:X186)</f>
        <v>0</v>
      </c>
      <c r="Y187" s="6"/>
      <c r="Z187" s="166"/>
      <c r="AA187" s="166"/>
      <c r="AB187" s="166"/>
      <c r="AC187" s="166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</row>
    <row r="188" spans="1:78" s="7" customFormat="1" ht="19.5" customHeight="1" x14ac:dyDescent="0.2">
      <c r="A188" s="254">
        <v>1</v>
      </c>
      <c r="B188" s="259">
        <v>1</v>
      </c>
      <c r="C188" s="314">
        <v>30</v>
      </c>
      <c r="D188" s="242" t="s">
        <v>105</v>
      </c>
      <c r="E188" s="344" t="s">
        <v>106</v>
      </c>
      <c r="F188" s="341" t="s">
        <v>78</v>
      </c>
      <c r="G188" s="281" t="s">
        <v>107</v>
      </c>
      <c r="H188" s="185" t="s">
        <v>21</v>
      </c>
      <c r="I188" s="175">
        <f t="shared" si="59"/>
        <v>122.1</v>
      </c>
      <c r="J188" s="173">
        <v>122.1</v>
      </c>
      <c r="K188" s="173">
        <v>89.7</v>
      </c>
      <c r="L188" s="173">
        <v>0</v>
      </c>
      <c r="M188" s="31">
        <f t="shared" si="54"/>
        <v>157.9</v>
      </c>
      <c r="N188" s="174">
        <v>155.80000000000001</v>
      </c>
      <c r="O188" s="174">
        <v>114.8</v>
      </c>
      <c r="P188" s="43">
        <v>2.1</v>
      </c>
      <c r="Q188" s="175">
        <v>157.6</v>
      </c>
      <c r="R188" s="174">
        <v>157.6</v>
      </c>
      <c r="S188" s="174">
        <v>116.3</v>
      </c>
      <c r="T188" s="43">
        <v>0</v>
      </c>
      <c r="U188" s="175">
        <v>157.6</v>
      </c>
      <c r="V188" s="174">
        <v>157.6</v>
      </c>
      <c r="W188" s="174">
        <v>116.3</v>
      </c>
      <c r="X188" s="63">
        <v>0</v>
      </c>
      <c r="Y188" s="6"/>
      <c r="Z188" s="166"/>
      <c r="AA188" s="166"/>
      <c r="AB188" s="166"/>
      <c r="AC188" s="166"/>
    </row>
    <row r="189" spans="1:78" s="7" customFormat="1" ht="19.5" customHeight="1" x14ac:dyDescent="0.2">
      <c r="A189" s="254"/>
      <c r="B189" s="259"/>
      <c r="C189" s="314"/>
      <c r="D189" s="242"/>
      <c r="E189" s="344"/>
      <c r="F189" s="328"/>
      <c r="G189" s="282"/>
      <c r="H189" s="186" t="s">
        <v>22</v>
      </c>
      <c r="I189" s="29">
        <f t="shared" si="59"/>
        <v>130.1</v>
      </c>
      <c r="J189" s="28">
        <v>130.1</v>
      </c>
      <c r="K189" s="28">
        <v>66.7</v>
      </c>
      <c r="L189" s="30">
        <v>0</v>
      </c>
      <c r="M189" s="31">
        <f t="shared" si="54"/>
        <v>180.10000000000002</v>
      </c>
      <c r="N189" s="28">
        <v>176.3</v>
      </c>
      <c r="O189" s="28">
        <v>88.3</v>
      </c>
      <c r="P189" s="30">
        <v>3.8</v>
      </c>
      <c r="Q189" s="31">
        <v>157.6</v>
      </c>
      <c r="R189" s="28">
        <v>177.9</v>
      </c>
      <c r="S189" s="28">
        <v>88.4</v>
      </c>
      <c r="T189" s="30">
        <v>0</v>
      </c>
      <c r="U189" s="31">
        <v>177.9</v>
      </c>
      <c r="V189" s="28">
        <v>177.9</v>
      </c>
      <c r="W189" s="28">
        <v>88.4</v>
      </c>
      <c r="X189" s="65">
        <v>0</v>
      </c>
      <c r="Y189" s="6"/>
      <c r="Z189" s="166"/>
      <c r="AA189" s="166"/>
      <c r="AB189" s="166"/>
      <c r="AC189" s="166"/>
    </row>
    <row r="190" spans="1:78" s="7" customFormat="1" ht="19.5" customHeight="1" x14ac:dyDescent="0.2">
      <c r="A190" s="254"/>
      <c r="B190" s="259"/>
      <c r="C190" s="314"/>
      <c r="D190" s="242"/>
      <c r="E190" s="344"/>
      <c r="F190" s="328"/>
      <c r="G190" s="282"/>
      <c r="H190" s="186" t="s">
        <v>23</v>
      </c>
      <c r="I190" s="31">
        <f t="shared" si="59"/>
        <v>17.7</v>
      </c>
      <c r="J190" s="30">
        <v>17.7</v>
      </c>
      <c r="K190" s="30">
        <v>1.7</v>
      </c>
      <c r="L190" s="30">
        <v>0</v>
      </c>
      <c r="M190" s="31">
        <f>N190+P190</f>
        <v>27</v>
      </c>
      <c r="N190" s="30">
        <v>27</v>
      </c>
      <c r="O190" s="30">
        <v>2.7</v>
      </c>
      <c r="P190" s="30">
        <v>0</v>
      </c>
      <c r="Q190" s="31">
        <v>27</v>
      </c>
      <c r="R190" s="30">
        <v>27</v>
      </c>
      <c r="S190" s="30">
        <v>2.7</v>
      </c>
      <c r="T190" s="30">
        <v>0</v>
      </c>
      <c r="U190" s="31">
        <v>27</v>
      </c>
      <c r="V190" s="30">
        <v>27</v>
      </c>
      <c r="W190" s="30">
        <v>2.7</v>
      </c>
      <c r="X190" s="65">
        <v>0</v>
      </c>
      <c r="Y190" s="6"/>
      <c r="Z190" s="166"/>
      <c r="AA190" s="166"/>
      <c r="AB190" s="166"/>
      <c r="AC190" s="166"/>
    </row>
    <row r="191" spans="1:78" s="7" customFormat="1" ht="19.5" customHeight="1" x14ac:dyDescent="0.2">
      <c r="A191" s="254"/>
      <c r="B191" s="259"/>
      <c r="C191" s="314"/>
      <c r="D191" s="242"/>
      <c r="E191" s="344"/>
      <c r="F191" s="328"/>
      <c r="G191" s="282"/>
      <c r="H191" s="189" t="s">
        <v>284</v>
      </c>
      <c r="I191" s="31"/>
      <c r="J191" s="30"/>
      <c r="K191" s="30"/>
      <c r="L191" s="30"/>
      <c r="M191" s="31">
        <v>2.6</v>
      </c>
      <c r="N191" s="30">
        <v>2.6</v>
      </c>
      <c r="O191" s="30">
        <v>2</v>
      </c>
      <c r="P191" s="30"/>
      <c r="Q191" s="31"/>
      <c r="R191" s="30"/>
      <c r="S191" s="30"/>
      <c r="T191" s="30"/>
      <c r="U191" s="31"/>
      <c r="V191" s="30"/>
      <c r="W191" s="30"/>
      <c r="X191" s="65"/>
      <c r="Y191" s="6"/>
      <c r="Z191" s="166"/>
      <c r="AA191" s="166"/>
      <c r="AB191" s="166"/>
      <c r="AC191" s="166"/>
    </row>
    <row r="192" spans="1:78" s="7" customFormat="1" ht="19.5" customHeight="1" thickBot="1" x14ac:dyDescent="0.25">
      <c r="A192" s="254"/>
      <c r="B192" s="259"/>
      <c r="C192" s="314"/>
      <c r="D192" s="242"/>
      <c r="E192" s="344"/>
      <c r="F192" s="328"/>
      <c r="G192" s="282"/>
      <c r="H192" s="186" t="s">
        <v>236</v>
      </c>
      <c r="I192" s="35">
        <f t="shared" si="59"/>
        <v>1.1000000000000001</v>
      </c>
      <c r="J192" s="36">
        <v>1.1000000000000001</v>
      </c>
      <c r="K192" s="36">
        <v>0.9</v>
      </c>
      <c r="L192" s="36">
        <v>0</v>
      </c>
      <c r="M192" s="35"/>
      <c r="N192" s="36"/>
      <c r="O192" s="36"/>
      <c r="P192" s="36">
        <v>0</v>
      </c>
      <c r="Q192" s="35">
        <f t="shared" si="63"/>
        <v>0</v>
      </c>
      <c r="R192" s="36"/>
      <c r="S192" s="36"/>
      <c r="T192" s="36">
        <v>0</v>
      </c>
      <c r="U192" s="35">
        <f t="shared" si="46"/>
        <v>0</v>
      </c>
      <c r="V192" s="36"/>
      <c r="W192" s="36"/>
      <c r="X192" s="99">
        <v>0</v>
      </c>
      <c r="Y192" s="6"/>
      <c r="Z192" s="166"/>
      <c r="AA192" s="166"/>
      <c r="AB192" s="166"/>
      <c r="AC192" s="166"/>
    </row>
    <row r="193" spans="1:78" s="8" customFormat="1" ht="19.5" customHeight="1" thickBot="1" x14ac:dyDescent="0.25">
      <c r="A193" s="254"/>
      <c r="B193" s="259"/>
      <c r="C193" s="314"/>
      <c r="D193" s="242"/>
      <c r="E193" s="344"/>
      <c r="F193" s="245" t="s">
        <v>24</v>
      </c>
      <c r="G193" s="246"/>
      <c r="H193" s="247"/>
      <c r="I193" s="40">
        <f t="shared" si="59"/>
        <v>271</v>
      </c>
      <c r="J193" s="41">
        <f>SUM(J188:J192)</f>
        <v>271</v>
      </c>
      <c r="K193" s="41">
        <f>SUM(K188:K192)</f>
        <v>159</v>
      </c>
      <c r="L193" s="42">
        <f>SUM(L188:L192)</f>
        <v>0</v>
      </c>
      <c r="M193" s="40">
        <f t="shared" si="54"/>
        <v>367.6</v>
      </c>
      <c r="N193" s="41">
        <f>SUM(N188:N192)</f>
        <v>361.70000000000005</v>
      </c>
      <c r="O193" s="41">
        <f>SUM(O188:O192)</f>
        <v>207.79999999999998</v>
      </c>
      <c r="P193" s="42">
        <f>SUM(P188:P192)</f>
        <v>5.9</v>
      </c>
      <c r="Q193" s="40">
        <f t="shared" si="63"/>
        <v>362.5</v>
      </c>
      <c r="R193" s="41">
        <f>SUM(R188:R192)</f>
        <v>362.5</v>
      </c>
      <c r="S193" s="41">
        <f>SUM(S188:S192)</f>
        <v>207.39999999999998</v>
      </c>
      <c r="T193" s="42">
        <f>SUM(T188:T192)</f>
        <v>0</v>
      </c>
      <c r="U193" s="40">
        <f t="shared" si="46"/>
        <v>362.5</v>
      </c>
      <c r="V193" s="41">
        <f>SUM(V188:V192)</f>
        <v>362.5</v>
      </c>
      <c r="W193" s="41">
        <f>SUM(W188:W192)</f>
        <v>207.39999999999998</v>
      </c>
      <c r="X193" s="42">
        <f>SUM(X188:X192)</f>
        <v>0</v>
      </c>
      <c r="Y193" s="6"/>
      <c r="Z193" s="166"/>
      <c r="AA193" s="166"/>
      <c r="AB193" s="166"/>
      <c r="AC193" s="166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</row>
    <row r="194" spans="1:78" ht="24" customHeight="1" thickBot="1" x14ac:dyDescent="0.25">
      <c r="A194" s="254">
        <v>1</v>
      </c>
      <c r="B194" s="259">
        <v>1</v>
      </c>
      <c r="C194" s="314">
        <v>31</v>
      </c>
      <c r="D194" s="242" t="s">
        <v>249</v>
      </c>
      <c r="E194" s="343">
        <v>6</v>
      </c>
      <c r="F194" s="191" t="s">
        <v>81</v>
      </c>
      <c r="G194" s="192" t="s">
        <v>108</v>
      </c>
      <c r="H194" s="185" t="s">
        <v>22</v>
      </c>
      <c r="I194" s="175">
        <f t="shared" si="59"/>
        <v>37.1</v>
      </c>
      <c r="J194" s="33">
        <v>37.1</v>
      </c>
      <c r="K194" s="33">
        <v>0</v>
      </c>
      <c r="L194" s="33">
        <v>0</v>
      </c>
      <c r="M194" s="175">
        <v>61.8</v>
      </c>
      <c r="N194" s="39">
        <v>61.8</v>
      </c>
      <c r="O194" s="39">
        <v>0</v>
      </c>
      <c r="P194" s="62">
        <v>0</v>
      </c>
      <c r="Q194" s="175">
        <f t="shared" si="63"/>
        <v>35</v>
      </c>
      <c r="R194" s="39">
        <v>35</v>
      </c>
      <c r="S194" s="39">
        <v>0</v>
      </c>
      <c r="T194" s="64">
        <v>0</v>
      </c>
      <c r="U194" s="175">
        <f t="shared" si="46"/>
        <v>35</v>
      </c>
      <c r="V194" s="39">
        <v>35</v>
      </c>
      <c r="W194" s="39">
        <v>0</v>
      </c>
      <c r="X194" s="64">
        <v>0</v>
      </c>
      <c r="Z194" s="166"/>
      <c r="AA194" s="166"/>
      <c r="AB194" s="166"/>
      <c r="AC194" s="166"/>
    </row>
    <row r="195" spans="1:78" s="8" customFormat="1" ht="27.75" customHeight="1" thickBot="1" x14ac:dyDescent="0.25">
      <c r="A195" s="254"/>
      <c r="B195" s="259"/>
      <c r="C195" s="314"/>
      <c r="D195" s="242"/>
      <c r="E195" s="343"/>
      <c r="F195" s="245" t="s">
        <v>24</v>
      </c>
      <c r="G195" s="246"/>
      <c r="H195" s="247"/>
      <c r="I195" s="40">
        <f t="shared" si="59"/>
        <v>37.1</v>
      </c>
      <c r="J195" s="41">
        <f>J194</f>
        <v>37.1</v>
      </c>
      <c r="K195" s="41">
        <f>K194</f>
        <v>0</v>
      </c>
      <c r="L195" s="41">
        <f>L194</f>
        <v>0</v>
      </c>
      <c r="M195" s="40">
        <f t="shared" si="54"/>
        <v>61.8</v>
      </c>
      <c r="N195" s="41">
        <f>N194</f>
        <v>61.8</v>
      </c>
      <c r="O195" s="41">
        <f>O194</f>
        <v>0</v>
      </c>
      <c r="P195" s="41">
        <f>P194</f>
        <v>0</v>
      </c>
      <c r="Q195" s="40">
        <f t="shared" si="63"/>
        <v>35</v>
      </c>
      <c r="R195" s="41">
        <f>R194</f>
        <v>35</v>
      </c>
      <c r="S195" s="41">
        <f>S194</f>
        <v>0</v>
      </c>
      <c r="T195" s="42">
        <f>T194</f>
        <v>0</v>
      </c>
      <c r="U195" s="40">
        <f t="shared" si="46"/>
        <v>35</v>
      </c>
      <c r="V195" s="41">
        <f>V194</f>
        <v>35</v>
      </c>
      <c r="W195" s="41">
        <f>W194</f>
        <v>0</v>
      </c>
      <c r="X195" s="42">
        <f>X194</f>
        <v>0</v>
      </c>
      <c r="Y195" s="6"/>
      <c r="Z195" s="166"/>
      <c r="AA195" s="166"/>
      <c r="AB195" s="166"/>
      <c r="AC195" s="166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</row>
    <row r="196" spans="1:78" s="7" customFormat="1" ht="23.25" customHeight="1" x14ac:dyDescent="0.2">
      <c r="A196" s="254">
        <v>1</v>
      </c>
      <c r="B196" s="259">
        <v>1</v>
      </c>
      <c r="C196" s="321">
        <v>32</v>
      </c>
      <c r="D196" s="303" t="s">
        <v>109</v>
      </c>
      <c r="E196" s="347">
        <v>6</v>
      </c>
      <c r="F196" s="325" t="s">
        <v>110</v>
      </c>
      <c r="G196" s="335" t="s">
        <v>111</v>
      </c>
      <c r="H196" s="193" t="s">
        <v>21</v>
      </c>
      <c r="I196" s="175">
        <f t="shared" si="59"/>
        <v>4.4000000000000004</v>
      </c>
      <c r="J196" s="173">
        <v>4.4000000000000004</v>
      </c>
      <c r="K196" s="173">
        <v>0</v>
      </c>
      <c r="L196" s="173">
        <v>0</v>
      </c>
      <c r="M196" s="145">
        <v>1.8</v>
      </c>
      <c r="N196" s="146">
        <v>1.8</v>
      </c>
      <c r="O196" s="174">
        <v>0</v>
      </c>
      <c r="P196" s="43">
        <v>0</v>
      </c>
      <c r="Q196" s="175">
        <v>60</v>
      </c>
      <c r="R196" s="174">
        <v>60</v>
      </c>
      <c r="S196" s="174"/>
      <c r="T196" s="63">
        <v>0</v>
      </c>
      <c r="U196" s="175">
        <v>65</v>
      </c>
      <c r="V196" s="174">
        <v>65</v>
      </c>
      <c r="W196" s="174">
        <v>0</v>
      </c>
      <c r="X196" s="63">
        <v>0</v>
      </c>
      <c r="Y196" s="6"/>
      <c r="Z196" s="166"/>
      <c r="AA196" s="166"/>
      <c r="AB196" s="166"/>
      <c r="AC196" s="166"/>
    </row>
    <row r="197" spans="1:78" s="7" customFormat="1" ht="23.25" customHeight="1" thickBot="1" x14ac:dyDescent="0.25">
      <c r="A197" s="254"/>
      <c r="B197" s="259"/>
      <c r="C197" s="321"/>
      <c r="D197" s="293"/>
      <c r="E197" s="347"/>
      <c r="F197" s="326"/>
      <c r="G197" s="336"/>
      <c r="H197" s="188" t="s">
        <v>236</v>
      </c>
      <c r="I197" s="34">
        <f t="shared" si="59"/>
        <v>0</v>
      </c>
      <c r="J197" s="32"/>
      <c r="K197" s="32">
        <v>0</v>
      </c>
      <c r="L197" s="32">
        <v>0</v>
      </c>
      <c r="M197" s="34">
        <f t="shared" si="54"/>
        <v>23.6</v>
      </c>
      <c r="N197" s="69">
        <v>23.6</v>
      </c>
      <c r="O197" s="69">
        <v>0</v>
      </c>
      <c r="P197" s="70">
        <v>0</v>
      </c>
      <c r="Q197" s="34">
        <f t="shared" si="63"/>
        <v>0</v>
      </c>
      <c r="R197" s="69"/>
      <c r="S197" s="69">
        <v>0</v>
      </c>
      <c r="T197" s="64">
        <v>0</v>
      </c>
      <c r="U197" s="34">
        <f t="shared" ref="U197" si="64">V197+X197</f>
        <v>0</v>
      </c>
      <c r="V197" s="69"/>
      <c r="W197" s="69">
        <v>0</v>
      </c>
      <c r="X197" s="64">
        <v>0</v>
      </c>
      <c r="Y197" s="6"/>
      <c r="Z197" s="166"/>
      <c r="AA197" s="166"/>
      <c r="AB197" s="166"/>
      <c r="AC197" s="166"/>
    </row>
    <row r="198" spans="1:78" s="8" customFormat="1" ht="23.25" customHeight="1" thickBot="1" x14ac:dyDescent="0.25">
      <c r="A198" s="254"/>
      <c r="B198" s="259"/>
      <c r="C198" s="321"/>
      <c r="D198" s="293"/>
      <c r="E198" s="347"/>
      <c r="F198" s="245" t="s">
        <v>24</v>
      </c>
      <c r="G198" s="246"/>
      <c r="H198" s="247"/>
      <c r="I198" s="40">
        <f>J198+L198</f>
        <v>4.4000000000000004</v>
      </c>
      <c r="J198" s="41">
        <f>J196+J197</f>
        <v>4.4000000000000004</v>
      </c>
      <c r="K198" s="41">
        <f t="shared" ref="K198:L198" si="65">K196+K197</f>
        <v>0</v>
      </c>
      <c r="L198" s="41">
        <f t="shared" si="65"/>
        <v>0</v>
      </c>
      <c r="M198" s="40">
        <f>N198+P198</f>
        <v>25.400000000000002</v>
      </c>
      <c r="N198" s="41">
        <f>N196+N197</f>
        <v>25.400000000000002</v>
      </c>
      <c r="O198" s="41">
        <f>O196+O197</f>
        <v>0</v>
      </c>
      <c r="P198" s="41">
        <f t="shared" ref="P198" si="66">P196+P197</f>
        <v>0</v>
      </c>
      <c r="Q198" s="40">
        <f>R198+T198</f>
        <v>60</v>
      </c>
      <c r="R198" s="41">
        <f>R196+R197</f>
        <v>60</v>
      </c>
      <c r="S198" s="41">
        <f t="shared" ref="S198:T198" si="67">S196+S197</f>
        <v>0</v>
      </c>
      <c r="T198" s="42">
        <f t="shared" si="67"/>
        <v>0</v>
      </c>
      <c r="U198" s="40">
        <f>V198+X198</f>
        <v>65</v>
      </c>
      <c r="V198" s="41">
        <f>V196+V197</f>
        <v>65</v>
      </c>
      <c r="W198" s="41">
        <f t="shared" ref="W198" si="68">W196+W197</f>
        <v>0</v>
      </c>
      <c r="X198" s="42">
        <f t="shared" ref="X198" si="69">X196+X197</f>
        <v>0</v>
      </c>
      <c r="Y198" s="6"/>
      <c r="Z198" s="166"/>
      <c r="AA198" s="166"/>
      <c r="AB198" s="166"/>
      <c r="AC198" s="166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</row>
    <row r="199" spans="1:78" s="7" customFormat="1" ht="45.75" thickBot="1" x14ac:dyDescent="0.25">
      <c r="A199" s="248">
        <v>1</v>
      </c>
      <c r="B199" s="317">
        <v>1</v>
      </c>
      <c r="C199" s="314">
        <v>33</v>
      </c>
      <c r="D199" s="303" t="s">
        <v>112</v>
      </c>
      <c r="E199" s="345">
        <v>15</v>
      </c>
      <c r="F199" s="191" t="s">
        <v>110</v>
      </c>
      <c r="G199" s="192" t="s">
        <v>113</v>
      </c>
      <c r="H199" s="194" t="s">
        <v>22</v>
      </c>
      <c r="I199" s="175">
        <v>29.5</v>
      </c>
      <c r="J199" s="33">
        <v>29.5</v>
      </c>
      <c r="K199" s="33">
        <v>0</v>
      </c>
      <c r="L199" s="33">
        <v>0</v>
      </c>
      <c r="M199" s="175"/>
      <c r="N199" s="39"/>
      <c r="O199" s="39"/>
      <c r="P199" s="62">
        <v>0</v>
      </c>
      <c r="Q199" s="175">
        <v>30</v>
      </c>
      <c r="R199" s="39">
        <v>30</v>
      </c>
      <c r="S199" s="39">
        <v>0</v>
      </c>
      <c r="T199" s="64">
        <v>0</v>
      </c>
      <c r="U199" s="175">
        <v>30</v>
      </c>
      <c r="V199" s="39">
        <v>30</v>
      </c>
      <c r="W199" s="39">
        <v>0</v>
      </c>
      <c r="X199" s="64">
        <v>0</v>
      </c>
      <c r="Y199" s="6"/>
      <c r="Z199" s="166"/>
      <c r="AA199" s="166"/>
      <c r="AB199" s="166"/>
      <c r="AC199" s="166"/>
    </row>
    <row r="200" spans="1:78" s="8" customFormat="1" ht="18" customHeight="1" thickBot="1" x14ac:dyDescent="0.25">
      <c r="A200" s="249"/>
      <c r="B200" s="318"/>
      <c r="C200" s="327"/>
      <c r="D200" s="293"/>
      <c r="E200" s="346"/>
      <c r="F200" s="310" t="s">
        <v>24</v>
      </c>
      <c r="G200" s="311"/>
      <c r="H200" s="312"/>
      <c r="I200" s="40">
        <f>J200+L200</f>
        <v>29.5</v>
      </c>
      <c r="J200" s="41">
        <f>J199</f>
        <v>29.5</v>
      </c>
      <c r="K200" s="41">
        <f>K199</f>
        <v>0</v>
      </c>
      <c r="L200" s="41">
        <f>L199</f>
        <v>0</v>
      </c>
      <c r="M200" s="40">
        <f>N200+P200</f>
        <v>0</v>
      </c>
      <c r="N200" s="41">
        <f>N199</f>
        <v>0</v>
      </c>
      <c r="O200" s="41">
        <f>O199</f>
        <v>0</v>
      </c>
      <c r="P200" s="41">
        <f>P199</f>
        <v>0</v>
      </c>
      <c r="Q200" s="40">
        <f>R200+T200</f>
        <v>30</v>
      </c>
      <c r="R200" s="41">
        <f>R199</f>
        <v>30</v>
      </c>
      <c r="S200" s="41">
        <f>S199</f>
        <v>0</v>
      </c>
      <c r="T200" s="42">
        <f>T199</f>
        <v>0</v>
      </c>
      <c r="U200" s="40">
        <f>V200+X200</f>
        <v>30</v>
      </c>
      <c r="V200" s="41">
        <f>V199</f>
        <v>30</v>
      </c>
      <c r="W200" s="41">
        <f>W199</f>
        <v>0</v>
      </c>
      <c r="X200" s="42">
        <f>X199</f>
        <v>0</v>
      </c>
      <c r="Y200" s="6"/>
      <c r="Z200" s="166"/>
      <c r="AA200" s="166"/>
      <c r="AB200" s="166"/>
      <c r="AC200" s="166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</row>
    <row r="201" spans="1:78" s="7" customFormat="1" ht="25.5" customHeight="1" thickBot="1" x14ac:dyDescent="0.25">
      <c r="A201" s="315">
        <v>1</v>
      </c>
      <c r="B201" s="317">
        <v>1</v>
      </c>
      <c r="C201" s="319">
        <v>34</v>
      </c>
      <c r="D201" s="329" t="s">
        <v>250</v>
      </c>
      <c r="E201" s="337" t="s">
        <v>261</v>
      </c>
      <c r="F201" s="195" t="s">
        <v>165</v>
      </c>
      <c r="G201" s="195" t="s">
        <v>262</v>
      </c>
      <c r="H201" s="196" t="s">
        <v>22</v>
      </c>
      <c r="I201" s="85"/>
      <c r="J201" s="86"/>
      <c r="K201" s="86"/>
      <c r="L201" s="88"/>
      <c r="M201" s="31">
        <f>N201+P201</f>
        <v>32.4</v>
      </c>
      <c r="N201" s="71">
        <v>31.4</v>
      </c>
      <c r="O201" s="71">
        <v>16.5</v>
      </c>
      <c r="P201" s="71">
        <v>1</v>
      </c>
      <c r="Q201" s="72">
        <v>26.5</v>
      </c>
      <c r="R201" s="71">
        <v>26.5</v>
      </c>
      <c r="S201" s="71">
        <v>21.2</v>
      </c>
      <c r="T201" s="73"/>
      <c r="U201" s="72">
        <v>26.5</v>
      </c>
      <c r="V201" s="71">
        <v>26.5</v>
      </c>
      <c r="W201" s="71">
        <v>21.2</v>
      </c>
      <c r="X201" s="73"/>
      <c r="Y201" s="6"/>
      <c r="Z201" s="166"/>
      <c r="AA201" s="166"/>
      <c r="AB201" s="166"/>
      <c r="AC201" s="166"/>
    </row>
    <row r="202" spans="1:78" s="7" customFormat="1" ht="18.75" customHeight="1" thickBot="1" x14ac:dyDescent="0.25">
      <c r="A202" s="316"/>
      <c r="B202" s="339"/>
      <c r="C202" s="320"/>
      <c r="D202" s="330"/>
      <c r="E202" s="338"/>
      <c r="F202" s="306" t="s">
        <v>24</v>
      </c>
      <c r="G202" s="307"/>
      <c r="H202" s="342"/>
      <c r="I202" s="74"/>
      <c r="J202" s="75"/>
      <c r="K202" s="75"/>
      <c r="L202" s="75"/>
      <c r="M202" s="76">
        <f>M201</f>
        <v>32.4</v>
      </c>
      <c r="N202" s="75">
        <f>N201</f>
        <v>31.4</v>
      </c>
      <c r="O202" s="75">
        <f>O201</f>
        <v>16.5</v>
      </c>
      <c r="P202" s="75">
        <v>1</v>
      </c>
      <c r="Q202" s="76">
        <f>Q201</f>
        <v>26.5</v>
      </c>
      <c r="R202" s="75">
        <f>R201</f>
        <v>26.5</v>
      </c>
      <c r="S202" s="75">
        <f>S201</f>
        <v>21.2</v>
      </c>
      <c r="T202" s="77"/>
      <c r="U202" s="76">
        <f>U201</f>
        <v>26.5</v>
      </c>
      <c r="V202" s="75">
        <f>V201</f>
        <v>26.5</v>
      </c>
      <c r="W202" s="75">
        <f>W201</f>
        <v>21.2</v>
      </c>
      <c r="X202" s="77"/>
      <c r="Y202" s="6"/>
      <c r="Z202" s="166"/>
      <c r="AA202" s="166"/>
      <c r="AB202" s="166"/>
      <c r="AC202" s="166"/>
    </row>
    <row r="203" spans="1:78" s="7" customFormat="1" ht="12" customHeight="1" thickBot="1" x14ac:dyDescent="0.25">
      <c r="A203" s="197">
        <v>1</v>
      </c>
      <c r="B203" s="198">
        <v>1</v>
      </c>
      <c r="C203" s="322" t="s">
        <v>114</v>
      </c>
      <c r="D203" s="323"/>
      <c r="E203" s="323"/>
      <c r="F203" s="323"/>
      <c r="G203" s="323"/>
      <c r="H203" s="324"/>
      <c r="I203" s="78">
        <f>J203+L203</f>
        <v>16554.600000000002</v>
      </c>
      <c r="J203" s="51">
        <f>SUM(J202,J200,J198,J195,J193,J187,J181,J175,J169,J163,J157,J151,J145,J139,J133,J127,J121,J115,J109,J103,J97,J91,J85,J79,J73,J67,J61,J55,J49,J43,J36,J30,J24,J17)</f>
        <v>16345.6</v>
      </c>
      <c r="K203" s="51">
        <f>SUM(K202,K200,K198,K195,K193,K187,K181,K175,K169,K163,K157,K151,K145,K139,K133,K127,K121,K115,K109,K103,K97,K91,K85,K79,K73,K67,K61,K55,K49,K43,K36,K30,K24,K17)</f>
        <v>9904.2999999999993</v>
      </c>
      <c r="L203" s="51">
        <f>SUM(L202,L200,L198,L195,L193,L187,L181,L175,L169,L163,L157,L151,L145,L139,L133,L127,L121,L115,L109,L103,L97,L91,L85,L79,L73,L67,L61,L55,L49,L43,L36,L30,L24,L17)</f>
        <v>209.00000000000006</v>
      </c>
      <c r="M203" s="78">
        <f>N203+P203</f>
        <v>17296.399999999998</v>
      </c>
      <c r="N203" s="51">
        <f>SUM(N202,N200,N198,N195,N193,N187,N181,N175,N169,N163,N157,N151,N145,N139,N133,N127,N121,N115,N109,N103,N97,N91,N85,N79,N73,N67,N61,N55,N49,N43,N36,N30,N24,N17)</f>
        <v>16930.599999999999</v>
      </c>
      <c r="O203" s="51">
        <f>SUM(O202,O200,O198,O195,O193,O187,O181,O175,O169,O163,O157,O151,O145,O139,O133,O127,O121,O115,O109,O103,O97,O91,O85,O79,O73,O67,O61,O55,O49,O43,O36,O30,O24,O17)</f>
        <v>10428.5</v>
      </c>
      <c r="P203" s="51">
        <f>SUM(P202,P200,P198,P195,P193,P187,P181,P175,P169,P163,P157,P151,P145,P139,P133,P127,P121,P115,P109,P103,P97,P91,P85,P79,P73,P67,P61,P55,P49,P43,P36,P30,P24,P17)</f>
        <v>365.8</v>
      </c>
      <c r="Q203" s="78">
        <f>R203+T203</f>
        <v>16261.200000000003</v>
      </c>
      <c r="R203" s="51">
        <f>SUM(R202,R200,R198,R195,R193,R187,R181,R175,R169,R163,R157,R151,R145,R139,R133,R127,R121,R115,R109,R103,R97,R91,R85,R79,R73,R67,R61,R55,R49,R43,R36,R30,R24,R17)</f>
        <v>16222.600000000002</v>
      </c>
      <c r="S203" s="51">
        <f>SUM(S202,S200,S198,S195,S193,S187,S181,S175,S169,S163,S157,S151,S145,S139,S133,S127,S121,S115,S109,S103,S97,S91,S85,S79,S73,S67,S61,S55,S49,S43,S36,S30,S24,S17)</f>
        <v>10219.6</v>
      </c>
      <c r="T203" s="51">
        <f>SUM(T202,T200,T198,T195,T193,T187,T181,T175,T169,T163,T157,T151,T145,T139,T133,T127,T121,T115,T109,T103,T97,T91,T85,T79,T73,T67,T61,T55,T49,T43,T36,T30,T24,T17)</f>
        <v>38.599999999999994</v>
      </c>
      <c r="U203" s="49">
        <f>V203+X203</f>
        <v>16266.200000000003</v>
      </c>
      <c r="V203" s="51">
        <f>SUM(V202,V200,V198,V195,V193,V187,V181,V175,V169,V163,V157,V151,V145,V139,V133,V127,V121,V115,V109,V103,V97,V91,V85,V79,V73,V67,V61,V55,V49,V43,V36,V30,V24,V17)</f>
        <v>16227.600000000002</v>
      </c>
      <c r="W203" s="51">
        <f>SUM(W202,W200,W198,W195,W193,W187,W181,W175,W169,W163,W157,W151,W145,W139,W133,W127,W121,W115,W109,W103,W97,W91,W85,W79,W73,W67,W61,W55,W49,W43,W36,W30,W24,W17)</f>
        <v>10219.6</v>
      </c>
      <c r="X203" s="51">
        <f>SUM(X202,X200,X198,X195,X193,X187,X181,X175,X169,X163,X157,X151,X145,X139,X133,X127,X121,X115,X109,X103,X97,X91,X85,X79,X73,X67,X61,X55,X49,X43,X36,X30,X24,X17)</f>
        <v>38.599999999999994</v>
      </c>
      <c r="Y203" s="6"/>
      <c r="Z203" s="166"/>
      <c r="AA203" s="166"/>
      <c r="AB203" s="166"/>
      <c r="AC203" s="166"/>
    </row>
    <row r="204" spans="1:78" s="10" customFormat="1" ht="17.25" customHeight="1" thickBot="1" x14ac:dyDescent="0.25">
      <c r="A204" s="183">
        <v>1</v>
      </c>
      <c r="B204" s="184">
        <v>2</v>
      </c>
      <c r="C204" s="286" t="s">
        <v>251</v>
      </c>
      <c r="D204" s="287"/>
      <c r="E204" s="287"/>
      <c r="F204" s="287"/>
      <c r="G204" s="287"/>
      <c r="H204" s="287"/>
      <c r="I204" s="287"/>
      <c r="J204" s="287"/>
      <c r="K204" s="287"/>
      <c r="L204" s="287"/>
      <c r="M204" s="287"/>
      <c r="N204" s="287"/>
      <c r="O204" s="287"/>
      <c r="P204" s="287"/>
      <c r="Q204" s="287"/>
      <c r="R204" s="287"/>
      <c r="S204" s="287"/>
      <c r="T204" s="287"/>
      <c r="U204" s="287"/>
      <c r="V204" s="287"/>
      <c r="W204" s="287"/>
      <c r="X204" s="289"/>
      <c r="Y204" s="9"/>
      <c r="Z204" s="166"/>
      <c r="AA204" s="166"/>
      <c r="AB204" s="166"/>
      <c r="AC204" s="166"/>
    </row>
    <row r="205" spans="1:78" s="7" customFormat="1" ht="27" customHeight="1" thickBot="1" x14ac:dyDescent="0.25">
      <c r="A205" s="248">
        <v>1</v>
      </c>
      <c r="B205" s="251">
        <v>2</v>
      </c>
      <c r="C205" s="282">
        <v>1</v>
      </c>
      <c r="D205" s="293" t="s">
        <v>243</v>
      </c>
      <c r="E205" s="332">
        <v>15</v>
      </c>
      <c r="F205" s="199" t="s">
        <v>115</v>
      </c>
      <c r="G205" s="199" t="s">
        <v>116</v>
      </c>
      <c r="H205" s="193" t="s">
        <v>22</v>
      </c>
      <c r="I205" s="175">
        <f t="shared" ref="I205:I224" si="70">J205+L205</f>
        <v>6.5</v>
      </c>
      <c r="J205" s="173">
        <v>6.5</v>
      </c>
      <c r="K205" s="173">
        <v>0</v>
      </c>
      <c r="L205" s="80">
        <v>0</v>
      </c>
      <c r="M205" s="33">
        <v>11.5</v>
      </c>
      <c r="N205" s="33">
        <v>11.5</v>
      </c>
      <c r="O205" s="33">
        <v>0</v>
      </c>
      <c r="P205" s="81">
        <v>0</v>
      </c>
      <c r="Q205" s="175">
        <f t="shared" ref="Q205:Q237" si="71">R205+T205</f>
        <v>11.5</v>
      </c>
      <c r="R205" s="173">
        <v>11.5</v>
      </c>
      <c r="S205" s="173">
        <v>0</v>
      </c>
      <c r="T205" s="80">
        <v>0</v>
      </c>
      <c r="U205" s="175">
        <f t="shared" ref="U205:U237" si="72">V205+X205</f>
        <v>11.5</v>
      </c>
      <c r="V205" s="173">
        <v>11.5</v>
      </c>
      <c r="W205" s="173">
        <v>0</v>
      </c>
      <c r="X205" s="80">
        <v>0</v>
      </c>
      <c r="Y205" s="6"/>
      <c r="Z205" s="166"/>
      <c r="AA205" s="166"/>
      <c r="AB205" s="166"/>
      <c r="AC205" s="166"/>
    </row>
    <row r="206" spans="1:78" s="8" customFormat="1" ht="27" customHeight="1" thickBot="1" x14ac:dyDescent="0.25">
      <c r="A206" s="249"/>
      <c r="B206" s="252"/>
      <c r="C206" s="282"/>
      <c r="D206" s="293"/>
      <c r="E206" s="332"/>
      <c r="F206" s="245" t="s">
        <v>24</v>
      </c>
      <c r="G206" s="246"/>
      <c r="H206" s="247"/>
      <c r="I206" s="40">
        <f t="shared" si="70"/>
        <v>6.5</v>
      </c>
      <c r="J206" s="41">
        <f t="shared" ref="J206:P206" si="73">J205</f>
        <v>6.5</v>
      </c>
      <c r="K206" s="41">
        <f t="shared" si="73"/>
        <v>0</v>
      </c>
      <c r="L206" s="115">
        <f t="shared" si="73"/>
        <v>0</v>
      </c>
      <c r="M206" s="40">
        <f t="shared" si="73"/>
        <v>11.5</v>
      </c>
      <c r="N206" s="41">
        <f t="shared" si="73"/>
        <v>11.5</v>
      </c>
      <c r="O206" s="41">
        <f t="shared" si="73"/>
        <v>0</v>
      </c>
      <c r="P206" s="42">
        <f t="shared" si="73"/>
        <v>0</v>
      </c>
      <c r="Q206" s="40">
        <f t="shared" si="71"/>
        <v>11.5</v>
      </c>
      <c r="R206" s="41">
        <f>R205</f>
        <v>11.5</v>
      </c>
      <c r="S206" s="41">
        <f>S205</f>
        <v>0</v>
      </c>
      <c r="T206" s="42">
        <f>T205</f>
        <v>0</v>
      </c>
      <c r="U206" s="40">
        <f t="shared" si="72"/>
        <v>11.5</v>
      </c>
      <c r="V206" s="41">
        <f>V205</f>
        <v>11.5</v>
      </c>
      <c r="W206" s="41">
        <f>W205</f>
        <v>0</v>
      </c>
      <c r="X206" s="42">
        <f>X205</f>
        <v>0</v>
      </c>
      <c r="Y206" s="6"/>
      <c r="Z206" s="166"/>
      <c r="AA206" s="166"/>
      <c r="AB206" s="166"/>
      <c r="AC206" s="166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</row>
    <row r="207" spans="1:78" s="7" customFormat="1" ht="13.5" customHeight="1" x14ac:dyDescent="0.2">
      <c r="A207" s="248">
        <v>1</v>
      </c>
      <c r="B207" s="251">
        <v>2</v>
      </c>
      <c r="C207" s="327">
        <v>2</v>
      </c>
      <c r="D207" s="303" t="s">
        <v>117</v>
      </c>
      <c r="E207" s="333" t="s">
        <v>118</v>
      </c>
      <c r="F207" s="331" t="s">
        <v>119</v>
      </c>
      <c r="G207" s="275" t="s">
        <v>120</v>
      </c>
      <c r="H207" s="193" t="s">
        <v>22</v>
      </c>
      <c r="I207" s="34">
        <f t="shared" si="70"/>
        <v>563.1</v>
      </c>
      <c r="J207" s="32">
        <v>558.70000000000005</v>
      </c>
      <c r="K207" s="32">
        <v>409.2</v>
      </c>
      <c r="L207" s="64">
        <v>4.4000000000000004</v>
      </c>
      <c r="M207" s="31">
        <f t="shared" ref="M207:M208" si="74">N207+P207</f>
        <v>589.5</v>
      </c>
      <c r="N207" s="32">
        <v>582.5</v>
      </c>
      <c r="O207" s="32">
        <v>427.7</v>
      </c>
      <c r="P207" s="64">
        <v>7</v>
      </c>
      <c r="Q207" s="175">
        <f t="shared" si="71"/>
        <v>595.70000000000005</v>
      </c>
      <c r="R207" s="32">
        <v>595.70000000000005</v>
      </c>
      <c r="S207" s="32">
        <v>442.3</v>
      </c>
      <c r="T207" s="64"/>
      <c r="U207" s="175">
        <f t="shared" si="72"/>
        <v>595.70000000000005</v>
      </c>
      <c r="V207" s="32">
        <v>595.70000000000005</v>
      </c>
      <c r="W207" s="32">
        <v>442.3</v>
      </c>
      <c r="X207" s="64"/>
      <c r="Y207" s="6"/>
      <c r="Z207" s="166"/>
      <c r="AA207" s="166"/>
      <c r="AB207" s="166"/>
      <c r="AC207" s="166"/>
    </row>
    <row r="208" spans="1:78" s="7" customFormat="1" ht="13.5" customHeight="1" x14ac:dyDescent="0.2">
      <c r="A208" s="249"/>
      <c r="B208" s="252"/>
      <c r="C208" s="328"/>
      <c r="D208" s="293"/>
      <c r="E208" s="334"/>
      <c r="F208" s="314"/>
      <c r="G208" s="260"/>
      <c r="H208" s="187" t="s">
        <v>21</v>
      </c>
      <c r="I208" s="38">
        <f t="shared" si="70"/>
        <v>27.5</v>
      </c>
      <c r="J208" s="33">
        <v>27.5</v>
      </c>
      <c r="K208" s="33">
        <v>21</v>
      </c>
      <c r="L208" s="64">
        <v>0</v>
      </c>
      <c r="M208" s="31">
        <f t="shared" si="74"/>
        <v>29.9</v>
      </c>
      <c r="N208" s="33">
        <v>29.9</v>
      </c>
      <c r="O208" s="33">
        <v>22.9</v>
      </c>
      <c r="P208" s="62"/>
      <c r="Q208" s="38">
        <f t="shared" si="71"/>
        <v>29.9</v>
      </c>
      <c r="R208" s="33">
        <v>29.9</v>
      </c>
      <c r="S208" s="33">
        <v>22.9</v>
      </c>
      <c r="T208" s="62"/>
      <c r="U208" s="38">
        <f t="shared" si="72"/>
        <v>29.9</v>
      </c>
      <c r="V208" s="33">
        <v>29.9</v>
      </c>
      <c r="W208" s="33">
        <v>22.9</v>
      </c>
      <c r="X208" s="64"/>
      <c r="Y208" s="6"/>
      <c r="Z208" s="166"/>
      <c r="AA208" s="166"/>
      <c r="AB208" s="166"/>
      <c r="AC208" s="166"/>
    </row>
    <row r="209" spans="1:78" s="7" customFormat="1" ht="13.5" customHeight="1" x14ac:dyDescent="0.2">
      <c r="A209" s="249"/>
      <c r="B209" s="252"/>
      <c r="C209" s="328"/>
      <c r="D209" s="293"/>
      <c r="E209" s="334"/>
      <c r="F209" s="314"/>
      <c r="G209" s="260"/>
      <c r="H209" s="187" t="s">
        <v>23</v>
      </c>
      <c r="I209" s="38">
        <f t="shared" si="70"/>
        <v>49.3</v>
      </c>
      <c r="J209" s="33">
        <v>49.3</v>
      </c>
      <c r="K209" s="33">
        <v>30</v>
      </c>
      <c r="L209" s="64">
        <v>0</v>
      </c>
      <c r="M209" s="31">
        <f>N209+P209</f>
        <v>52</v>
      </c>
      <c r="N209" s="33">
        <v>52</v>
      </c>
      <c r="O209" s="33">
        <v>31.8</v>
      </c>
      <c r="P209" s="62"/>
      <c r="Q209" s="38">
        <f t="shared" si="71"/>
        <v>52</v>
      </c>
      <c r="R209" s="33">
        <v>52</v>
      </c>
      <c r="S209" s="33">
        <v>31.8</v>
      </c>
      <c r="T209" s="62"/>
      <c r="U209" s="38">
        <f t="shared" ref="U209" si="75">V209+X209</f>
        <v>52</v>
      </c>
      <c r="V209" s="33">
        <v>52</v>
      </c>
      <c r="W209" s="33">
        <v>31.8</v>
      </c>
      <c r="X209" s="64"/>
      <c r="Y209" s="6"/>
      <c r="Z209" s="166"/>
      <c r="AA209" s="166"/>
      <c r="AB209" s="166"/>
      <c r="AC209" s="166"/>
    </row>
    <row r="210" spans="1:78" s="7" customFormat="1" ht="13.5" customHeight="1" x14ac:dyDescent="0.2">
      <c r="A210" s="249"/>
      <c r="B210" s="252"/>
      <c r="C210" s="328"/>
      <c r="D210" s="293"/>
      <c r="E210" s="334"/>
      <c r="F210" s="314"/>
      <c r="G210" s="260"/>
      <c r="H210" s="190" t="s">
        <v>284</v>
      </c>
      <c r="I210" s="30"/>
      <c r="J210" s="30"/>
      <c r="K210" s="30"/>
      <c r="L210" s="30"/>
      <c r="M210" s="31">
        <f>N210+P210</f>
        <v>0.7</v>
      </c>
      <c r="N210" s="30">
        <v>0.7</v>
      </c>
      <c r="O210" s="30">
        <v>0.5</v>
      </c>
      <c r="P210" s="30"/>
      <c r="Q210" s="31"/>
      <c r="R210" s="30"/>
      <c r="S210" s="30"/>
      <c r="T210" s="30"/>
      <c r="U210" s="31"/>
      <c r="V210" s="30"/>
      <c r="W210" s="30"/>
      <c r="X210" s="65"/>
      <c r="Y210" s="6"/>
      <c r="Z210" s="166"/>
      <c r="AA210" s="166"/>
      <c r="AB210" s="166"/>
      <c r="AC210" s="166"/>
    </row>
    <row r="211" spans="1:78" s="7" customFormat="1" ht="13.5" customHeight="1" thickBot="1" x14ac:dyDescent="0.25">
      <c r="A211" s="249"/>
      <c r="B211" s="252"/>
      <c r="C211" s="328"/>
      <c r="D211" s="293"/>
      <c r="E211" s="334"/>
      <c r="F211" s="314"/>
      <c r="G211" s="260"/>
      <c r="H211" s="187" t="s">
        <v>236</v>
      </c>
      <c r="I211" s="38">
        <f t="shared" si="70"/>
        <v>0.7</v>
      </c>
      <c r="J211" s="33">
        <v>0.7</v>
      </c>
      <c r="K211" s="33">
        <v>0.5</v>
      </c>
      <c r="L211" s="64">
        <v>0</v>
      </c>
      <c r="M211" s="38"/>
      <c r="N211" s="33"/>
      <c r="O211" s="33"/>
      <c r="P211" s="62"/>
      <c r="Q211" s="38">
        <f t="shared" si="71"/>
        <v>0</v>
      </c>
      <c r="R211" s="33"/>
      <c r="S211" s="33"/>
      <c r="T211" s="62"/>
      <c r="U211" s="38">
        <f t="shared" si="72"/>
        <v>0</v>
      </c>
      <c r="V211" s="33"/>
      <c r="W211" s="33"/>
      <c r="X211" s="64"/>
      <c r="Y211" s="6"/>
      <c r="Z211" s="166"/>
      <c r="AA211" s="166"/>
      <c r="AB211" s="166"/>
      <c r="AC211" s="166"/>
    </row>
    <row r="212" spans="1:78" s="8" customFormat="1" ht="13.5" customHeight="1" thickBot="1" x14ac:dyDescent="0.25">
      <c r="A212" s="249"/>
      <c r="B212" s="252"/>
      <c r="C212" s="328"/>
      <c r="D212" s="293"/>
      <c r="E212" s="334"/>
      <c r="F212" s="245" t="s">
        <v>24</v>
      </c>
      <c r="G212" s="246"/>
      <c r="H212" s="247"/>
      <c r="I212" s="40">
        <f t="shared" si="70"/>
        <v>640.6</v>
      </c>
      <c r="J212" s="41">
        <f>SUM(J207:J211)</f>
        <v>636.20000000000005</v>
      </c>
      <c r="K212" s="41">
        <f>SUM(K207:K211)</f>
        <v>460.7</v>
      </c>
      <c r="L212" s="42">
        <f>SUM(L207:L211)</f>
        <v>4.4000000000000004</v>
      </c>
      <c r="M212" s="40">
        <f t="shared" ref="M212:M236" si="76">N212+P212</f>
        <v>672.1</v>
      </c>
      <c r="N212" s="41">
        <f>SUM(N207:N211)</f>
        <v>665.1</v>
      </c>
      <c r="O212" s="41">
        <f>SUM(O207:O211)</f>
        <v>482.9</v>
      </c>
      <c r="P212" s="42">
        <f>SUM(P207:P211)</f>
        <v>7</v>
      </c>
      <c r="Q212" s="40">
        <f t="shared" si="71"/>
        <v>677.6</v>
      </c>
      <c r="R212" s="41">
        <f>SUM(R207:R211)</f>
        <v>677.6</v>
      </c>
      <c r="S212" s="41">
        <f>SUM(S207:S211)</f>
        <v>497</v>
      </c>
      <c r="T212" s="42">
        <f>SUM(T207:T211)</f>
        <v>0</v>
      </c>
      <c r="U212" s="40">
        <f t="shared" si="72"/>
        <v>677.6</v>
      </c>
      <c r="V212" s="41">
        <f>SUM(V207:V211)</f>
        <v>677.6</v>
      </c>
      <c r="W212" s="41">
        <f>SUM(W207:W211)</f>
        <v>497</v>
      </c>
      <c r="X212" s="42">
        <f>SUM(X207:X211)</f>
        <v>0</v>
      </c>
      <c r="Y212" s="6"/>
      <c r="Z212" s="166"/>
      <c r="AA212" s="166"/>
      <c r="AB212" s="166"/>
      <c r="AC212" s="166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</row>
    <row r="213" spans="1:78" s="7" customFormat="1" ht="13.5" customHeight="1" x14ac:dyDescent="0.2">
      <c r="A213" s="248">
        <v>1</v>
      </c>
      <c r="B213" s="251">
        <v>2</v>
      </c>
      <c r="C213" s="327">
        <v>3</v>
      </c>
      <c r="D213" s="303" t="s">
        <v>121</v>
      </c>
      <c r="E213" s="333" t="s">
        <v>122</v>
      </c>
      <c r="F213" s="331" t="s">
        <v>119</v>
      </c>
      <c r="G213" s="275" t="s">
        <v>123</v>
      </c>
      <c r="H213" s="193" t="s">
        <v>22</v>
      </c>
      <c r="I213" s="37">
        <f t="shared" si="70"/>
        <v>123.7</v>
      </c>
      <c r="J213" s="32">
        <v>122.4</v>
      </c>
      <c r="K213" s="32">
        <v>83.1</v>
      </c>
      <c r="L213" s="82">
        <v>1.3</v>
      </c>
      <c r="M213" s="31">
        <f t="shared" si="76"/>
        <v>127.2</v>
      </c>
      <c r="N213" s="32">
        <v>127.2</v>
      </c>
      <c r="O213" s="32">
        <v>86.2</v>
      </c>
      <c r="P213" s="62">
        <v>0</v>
      </c>
      <c r="Q213" s="175">
        <f t="shared" si="71"/>
        <v>128.30000000000001</v>
      </c>
      <c r="R213" s="32">
        <v>128.30000000000001</v>
      </c>
      <c r="S213" s="32">
        <v>86.9</v>
      </c>
      <c r="T213" s="62">
        <v>0</v>
      </c>
      <c r="U213" s="175">
        <f t="shared" si="72"/>
        <v>128.30000000000001</v>
      </c>
      <c r="V213" s="32">
        <v>128.30000000000001</v>
      </c>
      <c r="W213" s="32">
        <v>86.9</v>
      </c>
      <c r="X213" s="64">
        <v>0</v>
      </c>
      <c r="Y213" s="6"/>
      <c r="Z213" s="166"/>
      <c r="AA213" s="166"/>
      <c r="AB213" s="166"/>
      <c r="AC213" s="166"/>
    </row>
    <row r="214" spans="1:78" s="7" customFormat="1" ht="13.5" customHeight="1" x14ac:dyDescent="0.2">
      <c r="A214" s="249"/>
      <c r="B214" s="252"/>
      <c r="C214" s="328"/>
      <c r="D214" s="293"/>
      <c r="E214" s="334"/>
      <c r="F214" s="314"/>
      <c r="G214" s="260"/>
      <c r="H214" s="187" t="s">
        <v>21</v>
      </c>
      <c r="I214" s="38">
        <f t="shared" si="70"/>
        <v>4.0999999999999996</v>
      </c>
      <c r="J214" s="33">
        <v>4.0999999999999996</v>
      </c>
      <c r="K214" s="33">
        <v>3.2</v>
      </c>
      <c r="L214" s="64">
        <v>0</v>
      </c>
      <c r="M214" s="31">
        <f t="shared" si="76"/>
        <v>4.9000000000000004</v>
      </c>
      <c r="N214" s="33">
        <v>4.9000000000000004</v>
      </c>
      <c r="O214" s="33">
        <v>3.7</v>
      </c>
      <c r="P214" s="62">
        <v>0</v>
      </c>
      <c r="Q214" s="38">
        <f t="shared" si="71"/>
        <v>4.9000000000000004</v>
      </c>
      <c r="R214" s="33">
        <v>4.9000000000000004</v>
      </c>
      <c r="S214" s="33">
        <v>3.7</v>
      </c>
      <c r="T214" s="62">
        <v>0</v>
      </c>
      <c r="U214" s="38">
        <f t="shared" si="72"/>
        <v>4.9000000000000004</v>
      </c>
      <c r="V214" s="33">
        <v>4.9000000000000004</v>
      </c>
      <c r="W214" s="33">
        <v>3.7</v>
      </c>
      <c r="X214" s="64">
        <v>0</v>
      </c>
      <c r="Y214" s="6"/>
      <c r="Z214" s="166"/>
      <c r="AA214" s="166"/>
      <c r="AB214" s="166"/>
      <c r="AC214" s="166"/>
    </row>
    <row r="215" spans="1:78" s="7" customFormat="1" ht="13.5" customHeight="1" x14ac:dyDescent="0.2">
      <c r="A215" s="249"/>
      <c r="B215" s="252"/>
      <c r="C215" s="328"/>
      <c r="D215" s="293"/>
      <c r="E215" s="334"/>
      <c r="F215" s="314"/>
      <c r="G215" s="260"/>
      <c r="H215" s="187" t="s">
        <v>23</v>
      </c>
      <c r="I215" s="38">
        <f t="shared" si="70"/>
        <v>7.9</v>
      </c>
      <c r="J215" s="33">
        <v>7.9</v>
      </c>
      <c r="K215" s="33">
        <v>4.4000000000000004</v>
      </c>
      <c r="L215" s="64">
        <v>0</v>
      </c>
      <c r="M215" s="31">
        <f>N215+P215</f>
        <v>8.5</v>
      </c>
      <c r="N215" s="33">
        <v>8.5</v>
      </c>
      <c r="O215" s="33">
        <v>5.2</v>
      </c>
      <c r="P215" s="62">
        <v>0</v>
      </c>
      <c r="Q215" s="38">
        <f t="shared" si="71"/>
        <v>8.5</v>
      </c>
      <c r="R215" s="33">
        <v>8.5</v>
      </c>
      <c r="S215" s="33">
        <v>5.2</v>
      </c>
      <c r="T215" s="62">
        <v>0</v>
      </c>
      <c r="U215" s="38">
        <f t="shared" ref="U215" si="77">V215+X215</f>
        <v>8.5</v>
      </c>
      <c r="V215" s="33">
        <v>8.5</v>
      </c>
      <c r="W215" s="33">
        <v>5.2</v>
      </c>
      <c r="X215" s="64">
        <v>0</v>
      </c>
      <c r="Y215" s="6"/>
      <c r="Z215" s="166"/>
      <c r="AA215" s="166"/>
      <c r="AB215" s="166"/>
      <c r="AC215" s="166"/>
    </row>
    <row r="216" spans="1:78" s="7" customFormat="1" ht="13.5" customHeight="1" x14ac:dyDescent="0.2">
      <c r="A216" s="249"/>
      <c r="B216" s="252"/>
      <c r="C216" s="328"/>
      <c r="D216" s="293"/>
      <c r="E216" s="334"/>
      <c r="F216" s="314"/>
      <c r="G216" s="260"/>
      <c r="H216" s="190" t="s">
        <v>284</v>
      </c>
      <c r="I216" s="30"/>
      <c r="J216" s="30"/>
      <c r="K216" s="30"/>
      <c r="L216" s="30"/>
      <c r="M216" s="31"/>
      <c r="N216" s="30">
        <v>0.2</v>
      </c>
      <c r="O216" s="30">
        <v>0.2</v>
      </c>
      <c r="P216" s="30"/>
      <c r="Q216" s="31"/>
      <c r="R216" s="30"/>
      <c r="S216" s="30"/>
      <c r="T216" s="30"/>
      <c r="U216" s="31"/>
      <c r="V216" s="30"/>
      <c r="W216" s="30"/>
      <c r="X216" s="65"/>
      <c r="Y216" s="6"/>
      <c r="Z216" s="166"/>
      <c r="AA216" s="166"/>
      <c r="AB216" s="166"/>
      <c r="AC216" s="166"/>
    </row>
    <row r="217" spans="1:78" s="7" customFormat="1" ht="13.5" customHeight="1" thickBot="1" x14ac:dyDescent="0.25">
      <c r="A217" s="249"/>
      <c r="B217" s="252"/>
      <c r="C217" s="328"/>
      <c r="D217" s="293"/>
      <c r="E217" s="334"/>
      <c r="F217" s="314"/>
      <c r="G217" s="260"/>
      <c r="H217" s="187" t="s">
        <v>236</v>
      </c>
      <c r="I217" s="38">
        <f t="shared" si="70"/>
        <v>0.2</v>
      </c>
      <c r="J217" s="33">
        <v>0.2</v>
      </c>
      <c r="K217" s="33">
        <v>0.2</v>
      </c>
      <c r="L217" s="64">
        <v>0</v>
      </c>
      <c r="M217" s="38"/>
      <c r="N217" s="33"/>
      <c r="O217" s="33"/>
      <c r="P217" s="62">
        <v>0</v>
      </c>
      <c r="Q217" s="38">
        <f t="shared" si="71"/>
        <v>0</v>
      </c>
      <c r="R217" s="33"/>
      <c r="S217" s="33"/>
      <c r="T217" s="62">
        <v>0</v>
      </c>
      <c r="U217" s="38">
        <f t="shared" si="72"/>
        <v>0</v>
      </c>
      <c r="V217" s="33"/>
      <c r="W217" s="33"/>
      <c r="X217" s="64">
        <v>0</v>
      </c>
      <c r="Y217" s="6"/>
      <c r="Z217" s="166"/>
      <c r="AA217" s="166"/>
      <c r="AB217" s="166"/>
      <c r="AC217" s="166"/>
    </row>
    <row r="218" spans="1:78" s="8" customFormat="1" ht="13.5" customHeight="1" thickBot="1" x14ac:dyDescent="0.25">
      <c r="A218" s="249"/>
      <c r="B218" s="252"/>
      <c r="C218" s="328"/>
      <c r="D218" s="293"/>
      <c r="E218" s="334"/>
      <c r="F218" s="245" t="s">
        <v>24</v>
      </c>
      <c r="G218" s="246"/>
      <c r="H218" s="247"/>
      <c r="I218" s="40">
        <f t="shared" si="70"/>
        <v>135.9</v>
      </c>
      <c r="J218" s="41">
        <f>SUM(J213:J217)</f>
        <v>134.6</v>
      </c>
      <c r="K218" s="41">
        <f>SUM(K213:K217)</f>
        <v>90.9</v>
      </c>
      <c r="L218" s="42">
        <f>SUM(L213:L217)</f>
        <v>1.3</v>
      </c>
      <c r="M218" s="40">
        <f t="shared" si="76"/>
        <v>140.79999999999998</v>
      </c>
      <c r="N218" s="41">
        <f>SUM(N213:N217)</f>
        <v>140.79999999999998</v>
      </c>
      <c r="O218" s="41">
        <f>SUM(O213:O217)</f>
        <v>95.300000000000011</v>
      </c>
      <c r="P218" s="42">
        <f>SUM(P213:P217)</f>
        <v>0</v>
      </c>
      <c r="Q218" s="40">
        <f t="shared" si="71"/>
        <v>141.70000000000002</v>
      </c>
      <c r="R218" s="41">
        <f>SUM(R213:R217)</f>
        <v>141.70000000000002</v>
      </c>
      <c r="S218" s="41">
        <f>SUM(S213:S217)</f>
        <v>95.800000000000011</v>
      </c>
      <c r="T218" s="42">
        <f>SUM(T213:T217)</f>
        <v>0</v>
      </c>
      <c r="U218" s="40">
        <f t="shared" si="72"/>
        <v>141.70000000000002</v>
      </c>
      <c r="V218" s="41">
        <f>SUM(V213:V217)</f>
        <v>141.70000000000002</v>
      </c>
      <c r="W218" s="41">
        <f>SUM(W213:W217)</f>
        <v>95.800000000000011</v>
      </c>
      <c r="X218" s="42">
        <f>SUM(X213:X217)</f>
        <v>0</v>
      </c>
      <c r="Y218" s="6"/>
      <c r="Z218" s="166"/>
      <c r="AA218" s="166"/>
      <c r="AB218" s="166"/>
      <c r="AC218" s="166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</row>
    <row r="219" spans="1:78" s="7" customFormat="1" ht="17.25" customHeight="1" x14ac:dyDescent="0.2">
      <c r="A219" s="248">
        <v>1</v>
      </c>
      <c r="B219" s="251">
        <v>2</v>
      </c>
      <c r="C219" s="327">
        <v>4</v>
      </c>
      <c r="D219" s="303" t="s">
        <v>124</v>
      </c>
      <c r="E219" s="333" t="s">
        <v>125</v>
      </c>
      <c r="F219" s="331" t="s">
        <v>119</v>
      </c>
      <c r="G219" s="275" t="s">
        <v>126</v>
      </c>
      <c r="H219" s="193" t="s">
        <v>22</v>
      </c>
      <c r="I219" s="37">
        <f t="shared" si="70"/>
        <v>174.9</v>
      </c>
      <c r="J219" s="32">
        <v>164.3</v>
      </c>
      <c r="K219" s="32">
        <v>103.9</v>
      </c>
      <c r="L219" s="82">
        <v>10.6</v>
      </c>
      <c r="M219" s="31">
        <f t="shared" si="76"/>
        <v>165.79999999999998</v>
      </c>
      <c r="N219" s="32">
        <v>164.1</v>
      </c>
      <c r="O219" s="32">
        <v>111.2</v>
      </c>
      <c r="P219" s="82">
        <v>1.7</v>
      </c>
      <c r="Q219" s="175">
        <f t="shared" si="71"/>
        <v>159.4</v>
      </c>
      <c r="R219" s="32">
        <v>159.4</v>
      </c>
      <c r="S219" s="32">
        <v>106.2</v>
      </c>
      <c r="T219" s="82"/>
      <c r="U219" s="175">
        <f t="shared" si="72"/>
        <v>159.4</v>
      </c>
      <c r="V219" s="32">
        <v>159.4</v>
      </c>
      <c r="W219" s="32">
        <v>106.2</v>
      </c>
      <c r="X219" s="82"/>
      <c r="Y219" s="6"/>
      <c r="Z219" s="166"/>
      <c r="AA219" s="166"/>
      <c r="AB219" s="166"/>
      <c r="AC219" s="166"/>
    </row>
    <row r="220" spans="1:78" s="7" customFormat="1" ht="17.25" customHeight="1" x14ac:dyDescent="0.2">
      <c r="A220" s="249"/>
      <c r="B220" s="252"/>
      <c r="C220" s="328"/>
      <c r="D220" s="293"/>
      <c r="E220" s="334"/>
      <c r="F220" s="314"/>
      <c r="G220" s="260"/>
      <c r="H220" s="187" t="s">
        <v>21</v>
      </c>
      <c r="I220" s="38">
        <f t="shared" si="70"/>
        <v>11.2</v>
      </c>
      <c r="J220" s="33">
        <v>11.2</v>
      </c>
      <c r="K220" s="33">
        <v>8.6</v>
      </c>
      <c r="L220" s="64">
        <v>0</v>
      </c>
      <c r="M220" s="31">
        <f t="shared" si="76"/>
        <v>21.4</v>
      </c>
      <c r="N220" s="33">
        <v>21.4</v>
      </c>
      <c r="O220" s="33">
        <v>13.3</v>
      </c>
      <c r="P220" s="62"/>
      <c r="Q220" s="38">
        <f t="shared" si="71"/>
        <v>21.4</v>
      </c>
      <c r="R220" s="33">
        <v>21.4</v>
      </c>
      <c r="S220" s="33">
        <v>16.3</v>
      </c>
      <c r="T220" s="62"/>
      <c r="U220" s="38">
        <f t="shared" si="72"/>
        <v>21.4</v>
      </c>
      <c r="V220" s="33">
        <v>21.4</v>
      </c>
      <c r="W220" s="33">
        <v>16.3</v>
      </c>
      <c r="X220" s="64"/>
      <c r="Y220" s="6"/>
      <c r="Z220" s="166"/>
      <c r="AA220" s="166"/>
      <c r="AB220" s="166"/>
      <c r="AC220" s="166"/>
    </row>
    <row r="221" spans="1:78" s="7" customFormat="1" ht="17.25" customHeight="1" x14ac:dyDescent="0.2">
      <c r="A221" s="249"/>
      <c r="B221" s="252"/>
      <c r="C221" s="328"/>
      <c r="D221" s="293"/>
      <c r="E221" s="334"/>
      <c r="F221" s="314"/>
      <c r="G221" s="260"/>
      <c r="H221" s="187" t="s">
        <v>23</v>
      </c>
      <c r="I221" s="38">
        <f t="shared" si="70"/>
        <v>9.6</v>
      </c>
      <c r="J221" s="33">
        <v>9.6</v>
      </c>
      <c r="K221" s="33">
        <v>3.9</v>
      </c>
      <c r="L221" s="64">
        <v>0</v>
      </c>
      <c r="M221" s="31">
        <f>N221+P221</f>
        <v>10.5</v>
      </c>
      <c r="N221" s="33">
        <v>10.5</v>
      </c>
      <c r="O221" s="33">
        <v>4</v>
      </c>
      <c r="P221" s="62"/>
      <c r="Q221" s="38">
        <f t="shared" si="71"/>
        <v>10.5</v>
      </c>
      <c r="R221" s="33">
        <v>10.5</v>
      </c>
      <c r="S221" s="33">
        <v>4</v>
      </c>
      <c r="T221" s="62"/>
      <c r="U221" s="38">
        <f t="shared" ref="U221" si="78">V221+X221</f>
        <v>10.5</v>
      </c>
      <c r="V221" s="33">
        <v>10.5</v>
      </c>
      <c r="W221" s="33">
        <v>4</v>
      </c>
      <c r="X221" s="64"/>
      <c r="Y221" s="6"/>
      <c r="Z221" s="166"/>
      <c r="AA221" s="166"/>
      <c r="AB221" s="166"/>
      <c r="AC221" s="166"/>
    </row>
    <row r="222" spans="1:78" s="7" customFormat="1" ht="17.25" customHeight="1" x14ac:dyDescent="0.2">
      <c r="A222" s="249"/>
      <c r="B222" s="252"/>
      <c r="C222" s="328"/>
      <c r="D222" s="293"/>
      <c r="E222" s="334"/>
      <c r="F222" s="314"/>
      <c r="G222" s="260"/>
      <c r="H222" s="190" t="s">
        <v>284</v>
      </c>
      <c r="I222" s="30"/>
      <c r="J222" s="30"/>
      <c r="K222" s="30"/>
      <c r="L222" s="30"/>
      <c r="M222" s="31">
        <f>N222+P222</f>
        <v>0.5</v>
      </c>
      <c r="N222" s="30">
        <v>0.5</v>
      </c>
      <c r="O222" s="30">
        <v>0.4</v>
      </c>
      <c r="P222" s="30"/>
      <c r="Q222" s="31"/>
      <c r="R222" s="30"/>
      <c r="S222" s="30"/>
      <c r="T222" s="30"/>
      <c r="U222" s="31"/>
      <c r="V222" s="30"/>
      <c r="W222" s="30"/>
      <c r="X222" s="65"/>
      <c r="Y222" s="6"/>
      <c r="Z222" s="166"/>
      <c r="AA222" s="166"/>
      <c r="AB222" s="166"/>
      <c r="AC222" s="166"/>
    </row>
    <row r="223" spans="1:78" s="7" customFormat="1" ht="17.25" customHeight="1" thickBot="1" x14ac:dyDescent="0.25">
      <c r="A223" s="249"/>
      <c r="B223" s="252"/>
      <c r="C223" s="328"/>
      <c r="D223" s="293"/>
      <c r="E223" s="334"/>
      <c r="F223" s="314"/>
      <c r="G223" s="260"/>
      <c r="H223" s="187" t="s">
        <v>236</v>
      </c>
      <c r="I223" s="38">
        <f t="shared" si="70"/>
        <v>0.4</v>
      </c>
      <c r="J223" s="33">
        <v>0.4</v>
      </c>
      <c r="K223" s="33">
        <v>0.3</v>
      </c>
      <c r="L223" s="64">
        <v>0</v>
      </c>
      <c r="M223" s="38"/>
      <c r="N223" s="33"/>
      <c r="O223" s="33"/>
      <c r="P223" s="62">
        <v>0</v>
      </c>
      <c r="Q223" s="38">
        <f t="shared" si="71"/>
        <v>0</v>
      </c>
      <c r="R223" s="33"/>
      <c r="S223" s="33"/>
      <c r="T223" s="62">
        <v>0</v>
      </c>
      <c r="U223" s="38">
        <f t="shared" si="72"/>
        <v>0</v>
      </c>
      <c r="V223" s="33"/>
      <c r="W223" s="33"/>
      <c r="X223" s="64">
        <v>0</v>
      </c>
      <c r="Y223" s="6"/>
      <c r="Z223" s="166"/>
      <c r="AA223" s="166"/>
      <c r="AB223" s="166"/>
      <c r="AC223" s="166"/>
    </row>
    <row r="224" spans="1:78" s="8" customFormat="1" ht="17.25" customHeight="1" thickBot="1" x14ac:dyDescent="0.25">
      <c r="A224" s="249"/>
      <c r="B224" s="252"/>
      <c r="C224" s="328"/>
      <c r="D224" s="293"/>
      <c r="E224" s="334"/>
      <c r="F224" s="245" t="s">
        <v>24</v>
      </c>
      <c r="G224" s="246"/>
      <c r="H224" s="247"/>
      <c r="I224" s="40">
        <f t="shared" si="70"/>
        <v>196.1</v>
      </c>
      <c r="J224" s="41">
        <f>SUM(J219:J223)</f>
        <v>185.5</v>
      </c>
      <c r="K224" s="41">
        <f>SUM(K219:K223)</f>
        <v>116.7</v>
      </c>
      <c r="L224" s="42">
        <f>SUM(L219:L223)</f>
        <v>10.6</v>
      </c>
      <c r="M224" s="40">
        <f t="shared" si="76"/>
        <v>198.2</v>
      </c>
      <c r="N224" s="41">
        <f>SUM(N219:N223)</f>
        <v>196.5</v>
      </c>
      <c r="O224" s="41">
        <f>SUM(O219:O223)</f>
        <v>128.9</v>
      </c>
      <c r="P224" s="42">
        <f>SUM(P219:P223)</f>
        <v>1.7</v>
      </c>
      <c r="Q224" s="40">
        <f t="shared" si="71"/>
        <v>191.3</v>
      </c>
      <c r="R224" s="41">
        <f>SUM(R219:R223)</f>
        <v>191.3</v>
      </c>
      <c r="S224" s="41">
        <f>SUM(S219:S223)</f>
        <v>126.5</v>
      </c>
      <c r="T224" s="42">
        <f>SUM(T219:T223)</f>
        <v>0</v>
      </c>
      <c r="U224" s="40">
        <f t="shared" si="72"/>
        <v>191.3</v>
      </c>
      <c r="V224" s="41">
        <f>SUM(V219:V223)</f>
        <v>191.3</v>
      </c>
      <c r="W224" s="41">
        <f>SUM(W219:W223)</f>
        <v>126.5</v>
      </c>
      <c r="X224" s="42">
        <f>SUM(X219:X223)</f>
        <v>0</v>
      </c>
      <c r="Y224" s="6"/>
      <c r="Z224" s="166"/>
      <c r="AA224" s="166"/>
      <c r="AB224" s="166"/>
      <c r="AC224" s="166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</row>
    <row r="225" spans="1:78" s="7" customFormat="1" ht="13.5" customHeight="1" x14ac:dyDescent="0.2">
      <c r="A225" s="248">
        <v>1</v>
      </c>
      <c r="B225" s="259">
        <v>2</v>
      </c>
      <c r="C225" s="314">
        <v>5</v>
      </c>
      <c r="D225" s="242" t="s">
        <v>127</v>
      </c>
      <c r="E225" s="340" t="s">
        <v>128</v>
      </c>
      <c r="F225" s="331" t="s">
        <v>119</v>
      </c>
      <c r="G225" s="275" t="s">
        <v>129</v>
      </c>
      <c r="H225" s="193" t="s">
        <v>22</v>
      </c>
      <c r="I225" s="37">
        <f>J225+L225</f>
        <v>236.4</v>
      </c>
      <c r="J225" s="32">
        <v>218.1</v>
      </c>
      <c r="K225" s="32">
        <v>117.7</v>
      </c>
      <c r="L225" s="64">
        <v>18.3</v>
      </c>
      <c r="M225" s="31">
        <f t="shared" si="76"/>
        <v>288.70000000000005</v>
      </c>
      <c r="N225" s="32">
        <v>268.60000000000002</v>
      </c>
      <c r="O225" s="32">
        <v>124.9</v>
      </c>
      <c r="P225" s="64">
        <v>20.100000000000001</v>
      </c>
      <c r="Q225" s="175">
        <f t="shared" si="71"/>
        <v>243.5</v>
      </c>
      <c r="R225" s="32">
        <v>243.5</v>
      </c>
      <c r="S225" s="32">
        <v>132.5</v>
      </c>
      <c r="T225" s="64"/>
      <c r="U225" s="175">
        <f t="shared" si="72"/>
        <v>243.5</v>
      </c>
      <c r="V225" s="32">
        <v>243.5</v>
      </c>
      <c r="W225" s="32">
        <v>132.5</v>
      </c>
      <c r="X225" s="64"/>
      <c r="Y225" s="6"/>
      <c r="Z225" s="166"/>
      <c r="AA225" s="166"/>
      <c r="AB225" s="166"/>
      <c r="AC225" s="166"/>
    </row>
    <row r="226" spans="1:78" s="7" customFormat="1" ht="13.5" customHeight="1" x14ac:dyDescent="0.2">
      <c r="A226" s="249"/>
      <c r="B226" s="259"/>
      <c r="C226" s="314"/>
      <c r="D226" s="242"/>
      <c r="E226" s="340"/>
      <c r="F226" s="314"/>
      <c r="G226" s="260"/>
      <c r="H226" s="187" t="s">
        <v>21</v>
      </c>
      <c r="I226" s="38">
        <f t="shared" ref="I226:I245" si="79">J226+L226</f>
        <v>21.6</v>
      </c>
      <c r="J226" s="33">
        <v>21.6</v>
      </c>
      <c r="K226" s="33">
        <v>16.5</v>
      </c>
      <c r="L226" s="64">
        <v>0</v>
      </c>
      <c r="M226" s="31">
        <f t="shared" si="76"/>
        <v>29.2</v>
      </c>
      <c r="N226" s="33">
        <v>29.2</v>
      </c>
      <c r="O226" s="33">
        <v>22.3</v>
      </c>
      <c r="P226" s="62"/>
      <c r="Q226" s="38">
        <f t="shared" si="71"/>
        <v>29.2</v>
      </c>
      <c r="R226" s="33">
        <v>29.2</v>
      </c>
      <c r="S226" s="33">
        <v>22.3</v>
      </c>
      <c r="T226" s="62"/>
      <c r="U226" s="38">
        <f t="shared" si="72"/>
        <v>29.2</v>
      </c>
      <c r="V226" s="33">
        <v>29.2</v>
      </c>
      <c r="W226" s="33">
        <v>22.3</v>
      </c>
      <c r="X226" s="64"/>
      <c r="Y226" s="6"/>
      <c r="Z226" s="166"/>
      <c r="AA226" s="166"/>
      <c r="AB226" s="166"/>
      <c r="AC226" s="166"/>
    </row>
    <row r="227" spans="1:78" s="7" customFormat="1" ht="13.5" customHeight="1" x14ac:dyDescent="0.2">
      <c r="A227" s="249"/>
      <c r="B227" s="259"/>
      <c r="C227" s="314"/>
      <c r="D227" s="242"/>
      <c r="E227" s="340"/>
      <c r="F227" s="314"/>
      <c r="G227" s="260"/>
      <c r="H227" s="187" t="s">
        <v>23</v>
      </c>
      <c r="I227" s="38">
        <f t="shared" si="79"/>
        <v>22.2</v>
      </c>
      <c r="J227" s="33">
        <v>22.2</v>
      </c>
      <c r="K227" s="33">
        <v>5.0999999999999996</v>
      </c>
      <c r="L227" s="64">
        <v>0</v>
      </c>
      <c r="M227" s="31">
        <f>N227+P227</f>
        <v>23.3</v>
      </c>
      <c r="N227" s="33">
        <v>23.3</v>
      </c>
      <c r="O227" s="33">
        <v>5.9</v>
      </c>
      <c r="P227" s="62"/>
      <c r="Q227" s="38">
        <f t="shared" si="71"/>
        <v>23.3</v>
      </c>
      <c r="R227" s="33">
        <v>23.3</v>
      </c>
      <c r="S227" s="33">
        <v>5.9</v>
      </c>
      <c r="T227" s="62"/>
      <c r="U227" s="38">
        <f t="shared" ref="U227" si="80">V227+X227</f>
        <v>23.3</v>
      </c>
      <c r="V227" s="33">
        <v>23.3</v>
      </c>
      <c r="W227" s="33">
        <v>5.9</v>
      </c>
      <c r="X227" s="64"/>
      <c r="Y227" s="6"/>
      <c r="Z227" s="166"/>
      <c r="AA227" s="166"/>
      <c r="AB227" s="166"/>
      <c r="AC227" s="166"/>
    </row>
    <row r="228" spans="1:78" s="7" customFormat="1" ht="13.5" customHeight="1" x14ac:dyDescent="0.2">
      <c r="A228" s="249"/>
      <c r="B228" s="259"/>
      <c r="C228" s="314"/>
      <c r="D228" s="242"/>
      <c r="E228" s="340"/>
      <c r="F228" s="314"/>
      <c r="G228" s="260"/>
      <c r="H228" s="190" t="s">
        <v>284</v>
      </c>
      <c r="I228" s="30"/>
      <c r="J228" s="30"/>
      <c r="K228" s="30"/>
      <c r="L228" s="30"/>
      <c r="M228" s="31">
        <f>N228+P228</f>
        <v>0.9</v>
      </c>
      <c r="N228" s="30">
        <v>0.9</v>
      </c>
      <c r="O228" s="30">
        <v>0.7</v>
      </c>
      <c r="P228" s="30"/>
      <c r="Q228" s="31"/>
      <c r="R228" s="30"/>
      <c r="S228" s="30"/>
      <c r="T228" s="30"/>
      <c r="U228" s="31"/>
      <c r="V228" s="30"/>
      <c r="W228" s="30"/>
      <c r="X228" s="65"/>
      <c r="Y228" s="6"/>
      <c r="Z228" s="166"/>
      <c r="AA228" s="166"/>
      <c r="AB228" s="166"/>
      <c r="AC228" s="166"/>
    </row>
    <row r="229" spans="1:78" s="7" customFormat="1" ht="13.5" customHeight="1" thickBot="1" x14ac:dyDescent="0.25">
      <c r="A229" s="249"/>
      <c r="B229" s="259"/>
      <c r="C229" s="314"/>
      <c r="D229" s="242"/>
      <c r="E229" s="340"/>
      <c r="F229" s="314"/>
      <c r="G229" s="260"/>
      <c r="H229" s="187" t="s">
        <v>236</v>
      </c>
      <c r="I229" s="38">
        <f t="shared" si="79"/>
        <v>0.8</v>
      </c>
      <c r="J229" s="33">
        <v>0.8</v>
      </c>
      <c r="K229" s="33">
        <v>0.6</v>
      </c>
      <c r="L229" s="64">
        <v>0</v>
      </c>
      <c r="M229" s="38"/>
      <c r="N229" s="33"/>
      <c r="O229" s="33"/>
      <c r="P229" s="62"/>
      <c r="Q229" s="38">
        <f t="shared" si="71"/>
        <v>0</v>
      </c>
      <c r="R229" s="33"/>
      <c r="S229" s="33"/>
      <c r="T229" s="64">
        <v>0</v>
      </c>
      <c r="U229" s="35">
        <f t="shared" si="72"/>
        <v>0</v>
      </c>
      <c r="V229" s="36"/>
      <c r="W229" s="36"/>
      <c r="X229" s="99">
        <v>0</v>
      </c>
      <c r="Y229" s="6"/>
      <c r="Z229" s="166"/>
      <c r="AA229" s="166"/>
      <c r="AB229" s="166"/>
      <c r="AC229" s="166"/>
    </row>
    <row r="230" spans="1:78" s="8" customFormat="1" ht="13.5" customHeight="1" thickBot="1" x14ac:dyDescent="0.25">
      <c r="A230" s="249"/>
      <c r="B230" s="259"/>
      <c r="C230" s="314"/>
      <c r="D230" s="242"/>
      <c r="E230" s="340"/>
      <c r="F230" s="245" t="s">
        <v>24</v>
      </c>
      <c r="G230" s="246"/>
      <c r="H230" s="247"/>
      <c r="I230" s="40">
        <f t="shared" si="79"/>
        <v>281</v>
      </c>
      <c r="J230" s="41">
        <f>SUM(J225:J229)</f>
        <v>262.7</v>
      </c>
      <c r="K230" s="41">
        <f>SUM(K225:K229)</f>
        <v>139.89999999999998</v>
      </c>
      <c r="L230" s="42">
        <f>SUM(L225:L229)</f>
        <v>18.3</v>
      </c>
      <c r="M230" s="40">
        <f t="shared" si="76"/>
        <v>342.1</v>
      </c>
      <c r="N230" s="41">
        <f>SUM(N225:N229)</f>
        <v>322</v>
      </c>
      <c r="O230" s="41">
        <f>SUM(O225:O229)</f>
        <v>153.80000000000001</v>
      </c>
      <c r="P230" s="42">
        <f>SUM(P225:P229)</f>
        <v>20.100000000000001</v>
      </c>
      <c r="Q230" s="40">
        <f t="shared" si="71"/>
        <v>296</v>
      </c>
      <c r="R230" s="41">
        <f>SUM(R225:R229)</f>
        <v>296</v>
      </c>
      <c r="S230" s="41">
        <f>SUM(S225:S229)</f>
        <v>160.70000000000002</v>
      </c>
      <c r="T230" s="42">
        <f>SUM(T225:T229)</f>
        <v>0</v>
      </c>
      <c r="U230" s="40">
        <f t="shared" si="72"/>
        <v>296</v>
      </c>
      <c r="V230" s="41">
        <f>SUM(V225:V229)</f>
        <v>296</v>
      </c>
      <c r="W230" s="41">
        <f>SUM(W225:W229)</f>
        <v>160.70000000000002</v>
      </c>
      <c r="X230" s="42">
        <f>SUM(X225:X229)</f>
        <v>0</v>
      </c>
      <c r="Y230" s="6"/>
      <c r="Z230" s="166"/>
      <c r="AA230" s="166"/>
      <c r="AB230" s="166"/>
      <c r="AC230" s="166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</row>
    <row r="231" spans="1:78" s="7" customFormat="1" ht="13.5" customHeight="1" x14ac:dyDescent="0.2">
      <c r="A231" s="248">
        <v>1</v>
      </c>
      <c r="B231" s="259">
        <v>2</v>
      </c>
      <c r="C231" s="260">
        <v>6</v>
      </c>
      <c r="D231" s="242" t="s">
        <v>130</v>
      </c>
      <c r="E231" s="244" t="s">
        <v>131</v>
      </c>
      <c r="F231" s="273" t="s">
        <v>132</v>
      </c>
      <c r="G231" s="281" t="s">
        <v>133</v>
      </c>
      <c r="H231" s="200" t="s">
        <v>22</v>
      </c>
      <c r="I231" s="175">
        <f t="shared" si="79"/>
        <v>113.5</v>
      </c>
      <c r="J231" s="33">
        <v>113.5</v>
      </c>
      <c r="K231" s="33">
        <v>58.5</v>
      </c>
      <c r="L231" s="64">
        <v>0</v>
      </c>
      <c r="M231" s="31">
        <v>155.9</v>
      </c>
      <c r="N231" s="33">
        <v>155.9</v>
      </c>
      <c r="O231" s="33">
        <v>87.9</v>
      </c>
      <c r="P231" s="62">
        <v>0</v>
      </c>
      <c r="Q231" s="175">
        <v>155.9</v>
      </c>
      <c r="R231" s="33">
        <v>155.9</v>
      </c>
      <c r="S231" s="33">
        <v>87.9</v>
      </c>
      <c r="T231" s="64">
        <v>0</v>
      </c>
      <c r="U231" s="175">
        <v>155.9</v>
      </c>
      <c r="V231" s="33">
        <v>155.9</v>
      </c>
      <c r="W231" s="33">
        <v>87.9</v>
      </c>
      <c r="X231" s="64">
        <v>0</v>
      </c>
      <c r="Y231" s="6"/>
      <c r="Z231" s="166"/>
      <c r="AA231" s="166"/>
      <c r="AB231" s="166"/>
      <c r="AC231" s="166"/>
    </row>
    <row r="232" spans="1:78" s="7" customFormat="1" ht="13.5" customHeight="1" x14ac:dyDescent="0.2">
      <c r="A232" s="249"/>
      <c r="B232" s="259"/>
      <c r="C232" s="260"/>
      <c r="D232" s="242"/>
      <c r="E232" s="244"/>
      <c r="F232" s="274"/>
      <c r="G232" s="282"/>
      <c r="H232" s="201" t="s">
        <v>21</v>
      </c>
      <c r="I232" s="38">
        <f t="shared" si="79"/>
        <v>20.9</v>
      </c>
      <c r="J232" s="33">
        <v>20.9</v>
      </c>
      <c r="K232" s="33">
        <v>16</v>
      </c>
      <c r="L232" s="64">
        <v>0</v>
      </c>
      <c r="M232" s="31">
        <f t="shared" si="76"/>
        <v>0</v>
      </c>
      <c r="N232" s="33"/>
      <c r="O232" s="33"/>
      <c r="P232" s="62">
        <v>0</v>
      </c>
      <c r="Q232" s="38">
        <f t="shared" si="71"/>
        <v>0</v>
      </c>
      <c r="R232" s="33"/>
      <c r="S232" s="33"/>
      <c r="T232" s="64">
        <v>0</v>
      </c>
      <c r="U232" s="38">
        <f t="shared" si="72"/>
        <v>0</v>
      </c>
      <c r="V232" s="33"/>
      <c r="W232" s="33"/>
      <c r="X232" s="64">
        <v>0</v>
      </c>
      <c r="Y232" s="6"/>
      <c r="Z232" s="166"/>
      <c r="AA232" s="166"/>
      <c r="AB232" s="166"/>
      <c r="AC232" s="166"/>
    </row>
    <row r="233" spans="1:78" s="7" customFormat="1" ht="13.5" customHeight="1" thickBot="1" x14ac:dyDescent="0.25">
      <c r="A233" s="249"/>
      <c r="B233" s="259"/>
      <c r="C233" s="260"/>
      <c r="D233" s="242"/>
      <c r="E233" s="244"/>
      <c r="F233" s="274"/>
      <c r="G233" s="282"/>
      <c r="H233" s="202" t="s">
        <v>134</v>
      </c>
      <c r="I233" s="31">
        <f t="shared" si="79"/>
        <v>9.5</v>
      </c>
      <c r="J233" s="176">
        <v>9.5</v>
      </c>
      <c r="K233" s="176">
        <v>3.6</v>
      </c>
      <c r="L233" s="177">
        <v>0</v>
      </c>
      <c r="M233" s="31">
        <v>10</v>
      </c>
      <c r="N233" s="176">
        <v>10</v>
      </c>
      <c r="O233" s="176">
        <v>3.8</v>
      </c>
      <c r="P233" s="178">
        <v>0</v>
      </c>
      <c r="Q233" s="31">
        <v>10</v>
      </c>
      <c r="R233" s="176">
        <v>10</v>
      </c>
      <c r="S233" s="176">
        <v>3.8</v>
      </c>
      <c r="T233" s="177">
        <v>0</v>
      </c>
      <c r="U233" s="31">
        <v>10</v>
      </c>
      <c r="V233" s="176">
        <v>10</v>
      </c>
      <c r="W233" s="176">
        <v>3.8</v>
      </c>
      <c r="X233" s="177">
        <v>0</v>
      </c>
      <c r="Y233" s="6"/>
      <c r="Z233" s="166"/>
      <c r="AA233" s="166"/>
      <c r="AB233" s="166"/>
      <c r="AC233" s="166"/>
    </row>
    <row r="234" spans="1:78" s="8" customFormat="1" ht="13.5" customHeight="1" thickBot="1" x14ac:dyDescent="0.25">
      <c r="A234" s="249"/>
      <c r="B234" s="259"/>
      <c r="C234" s="260"/>
      <c r="D234" s="242"/>
      <c r="E234" s="244"/>
      <c r="F234" s="310" t="s">
        <v>24</v>
      </c>
      <c r="G234" s="311"/>
      <c r="H234" s="312"/>
      <c r="I234" s="40">
        <f t="shared" si="79"/>
        <v>143.9</v>
      </c>
      <c r="J234" s="41">
        <f>SUM(J231:J233)</f>
        <v>143.9</v>
      </c>
      <c r="K234" s="41">
        <f>SUM(K231:K233)</f>
        <v>78.099999999999994</v>
      </c>
      <c r="L234" s="41">
        <f>SUM(L231:L233)</f>
        <v>0</v>
      </c>
      <c r="M234" s="40">
        <f t="shared" si="76"/>
        <v>165.9</v>
      </c>
      <c r="N234" s="41">
        <f>SUM(N231:N233)</f>
        <v>165.9</v>
      </c>
      <c r="O234" s="41">
        <f>SUM(O231:O233)</f>
        <v>91.7</v>
      </c>
      <c r="P234" s="41">
        <f>SUM(P231:P233)</f>
        <v>0</v>
      </c>
      <c r="Q234" s="40">
        <f t="shared" si="71"/>
        <v>165.9</v>
      </c>
      <c r="R234" s="41">
        <f>SUM(R231:R233)</f>
        <v>165.9</v>
      </c>
      <c r="S234" s="41">
        <f>SUM(S231:S233)</f>
        <v>91.7</v>
      </c>
      <c r="T234" s="42">
        <f>SUM(T231:T233)</f>
        <v>0</v>
      </c>
      <c r="U234" s="40">
        <f t="shared" si="72"/>
        <v>165.9</v>
      </c>
      <c r="V234" s="41">
        <f>SUM(V231:V233)</f>
        <v>165.9</v>
      </c>
      <c r="W234" s="41">
        <f>SUM(W231:W233)</f>
        <v>91.7</v>
      </c>
      <c r="X234" s="42">
        <f>SUM(X231:X233)</f>
        <v>0</v>
      </c>
      <c r="Y234" s="6"/>
      <c r="Z234" s="166"/>
      <c r="AA234" s="166"/>
      <c r="AB234" s="166"/>
      <c r="AC234" s="166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</row>
    <row r="235" spans="1:78" s="7" customFormat="1" ht="24.75" customHeight="1" thickBot="1" x14ac:dyDescent="0.25">
      <c r="A235" s="248">
        <v>1</v>
      </c>
      <c r="B235" s="259">
        <v>2</v>
      </c>
      <c r="C235" s="260">
        <v>7</v>
      </c>
      <c r="D235" s="242" t="s">
        <v>227</v>
      </c>
      <c r="E235" s="308" t="s">
        <v>135</v>
      </c>
      <c r="F235" s="199" t="s">
        <v>132</v>
      </c>
      <c r="G235" s="199" t="s">
        <v>136</v>
      </c>
      <c r="H235" s="203" t="s">
        <v>22</v>
      </c>
      <c r="I235" s="38">
        <f t="shared" si="79"/>
        <v>14.5</v>
      </c>
      <c r="J235" s="173">
        <v>14.5</v>
      </c>
      <c r="K235" s="173">
        <v>8.1999999999999993</v>
      </c>
      <c r="L235" s="63">
        <v>0</v>
      </c>
      <c r="M235" s="33">
        <v>14.5</v>
      </c>
      <c r="N235" s="173">
        <v>14.5</v>
      </c>
      <c r="O235" s="173">
        <v>8.1999999999999993</v>
      </c>
      <c r="P235" s="43">
        <v>0</v>
      </c>
      <c r="Q235" s="38">
        <f t="shared" si="71"/>
        <v>14.5</v>
      </c>
      <c r="R235" s="173">
        <v>14.5</v>
      </c>
      <c r="S235" s="173"/>
      <c r="T235" s="63">
        <v>0</v>
      </c>
      <c r="U235" s="38">
        <f t="shared" si="72"/>
        <v>14.5</v>
      </c>
      <c r="V235" s="173">
        <v>14.5</v>
      </c>
      <c r="W235" s="173"/>
      <c r="X235" s="63">
        <v>0</v>
      </c>
      <c r="Y235" s="6"/>
      <c r="Z235" s="166"/>
      <c r="AA235" s="166"/>
      <c r="AB235" s="166"/>
      <c r="AC235" s="166"/>
    </row>
    <row r="236" spans="1:78" s="8" customFormat="1" ht="24.75" customHeight="1" thickBot="1" x14ac:dyDescent="0.25">
      <c r="A236" s="249"/>
      <c r="B236" s="259"/>
      <c r="C236" s="260"/>
      <c r="D236" s="242"/>
      <c r="E236" s="308"/>
      <c r="F236" s="245" t="s">
        <v>24</v>
      </c>
      <c r="G236" s="246"/>
      <c r="H236" s="246"/>
      <c r="I236" s="40">
        <f t="shared" si="79"/>
        <v>14.5</v>
      </c>
      <c r="J236" s="41">
        <f>J235</f>
        <v>14.5</v>
      </c>
      <c r="K236" s="41">
        <f>K235</f>
        <v>8.1999999999999993</v>
      </c>
      <c r="L236" s="41">
        <f>L235</f>
        <v>0</v>
      </c>
      <c r="M236" s="40">
        <f t="shared" si="76"/>
        <v>14.5</v>
      </c>
      <c r="N236" s="41">
        <f>N235</f>
        <v>14.5</v>
      </c>
      <c r="O236" s="41">
        <f>O235</f>
        <v>8.1999999999999993</v>
      </c>
      <c r="P236" s="41">
        <f>P235</f>
        <v>0</v>
      </c>
      <c r="Q236" s="40">
        <f t="shared" si="71"/>
        <v>14.5</v>
      </c>
      <c r="R236" s="41">
        <f>R235</f>
        <v>14.5</v>
      </c>
      <c r="S236" s="41">
        <f>S235</f>
        <v>0</v>
      </c>
      <c r="T236" s="42">
        <f>T235</f>
        <v>0</v>
      </c>
      <c r="U236" s="40">
        <f t="shared" si="72"/>
        <v>14.5</v>
      </c>
      <c r="V236" s="41">
        <f>V235</f>
        <v>14.5</v>
      </c>
      <c r="W236" s="41">
        <f>W235</f>
        <v>0</v>
      </c>
      <c r="X236" s="42">
        <f>X235</f>
        <v>0</v>
      </c>
      <c r="Y236" s="6"/>
      <c r="Z236" s="166"/>
      <c r="AA236" s="166"/>
      <c r="AB236" s="166"/>
      <c r="AC236" s="166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</row>
    <row r="237" spans="1:78" s="7" customFormat="1" ht="24.75" customHeight="1" x14ac:dyDescent="0.2">
      <c r="A237" s="248">
        <v>1</v>
      </c>
      <c r="B237" s="259">
        <v>2</v>
      </c>
      <c r="C237" s="260">
        <v>8</v>
      </c>
      <c r="D237" s="242" t="s">
        <v>237</v>
      </c>
      <c r="E237" s="308" t="s">
        <v>164</v>
      </c>
      <c r="F237" s="281" t="s">
        <v>119</v>
      </c>
      <c r="G237" s="281" t="s">
        <v>238</v>
      </c>
      <c r="H237" s="203" t="s">
        <v>21</v>
      </c>
      <c r="I237" s="175">
        <f t="shared" si="79"/>
        <v>46.6</v>
      </c>
      <c r="J237" s="173">
        <v>46.6</v>
      </c>
      <c r="K237" s="173"/>
      <c r="L237" s="63">
        <v>0</v>
      </c>
      <c r="M237" s="173">
        <v>36</v>
      </c>
      <c r="N237" s="173">
        <v>36</v>
      </c>
      <c r="O237" s="173"/>
      <c r="P237" s="43">
        <v>0</v>
      </c>
      <c r="Q237" s="175">
        <f t="shared" si="71"/>
        <v>143.69999999999999</v>
      </c>
      <c r="R237" s="173">
        <v>143.69999999999999</v>
      </c>
      <c r="S237" s="173"/>
      <c r="T237" s="63">
        <v>0</v>
      </c>
      <c r="U237" s="175">
        <f t="shared" si="72"/>
        <v>143.69999999999999</v>
      </c>
      <c r="V237" s="173">
        <v>143.69999999999999</v>
      </c>
      <c r="W237" s="173"/>
      <c r="X237" s="63">
        <v>0</v>
      </c>
      <c r="Y237" s="6"/>
      <c r="Z237" s="166"/>
      <c r="AA237" s="166"/>
      <c r="AB237" s="166"/>
      <c r="AC237" s="166"/>
    </row>
    <row r="238" spans="1:78" s="7" customFormat="1" ht="24.75" customHeight="1" x14ac:dyDescent="0.2">
      <c r="A238" s="249"/>
      <c r="B238" s="251"/>
      <c r="C238" s="302"/>
      <c r="D238" s="303"/>
      <c r="E238" s="309"/>
      <c r="F238" s="282"/>
      <c r="G238" s="282"/>
      <c r="H238" s="187" t="s">
        <v>22</v>
      </c>
      <c r="I238" s="38"/>
      <c r="J238" s="33"/>
      <c r="K238" s="33"/>
      <c r="L238" s="64"/>
      <c r="M238" s="33">
        <v>0.3</v>
      </c>
      <c r="N238" s="33">
        <v>0.3</v>
      </c>
      <c r="O238" s="33">
        <v>0.2</v>
      </c>
      <c r="P238" s="62"/>
      <c r="Q238" s="38"/>
      <c r="R238" s="33"/>
      <c r="S238" s="33"/>
      <c r="T238" s="64"/>
      <c r="U238" s="38"/>
      <c r="V238" s="33"/>
      <c r="W238" s="33"/>
      <c r="X238" s="64"/>
      <c r="Y238" s="6"/>
      <c r="Z238" s="166"/>
      <c r="AA238" s="166"/>
      <c r="AB238" s="166"/>
      <c r="AC238" s="166"/>
    </row>
    <row r="239" spans="1:78" s="7" customFormat="1" ht="24.75" customHeight="1" thickBot="1" x14ac:dyDescent="0.25">
      <c r="A239" s="249"/>
      <c r="B239" s="251"/>
      <c r="C239" s="302"/>
      <c r="D239" s="303"/>
      <c r="E239" s="309"/>
      <c r="F239" s="313"/>
      <c r="G239" s="313"/>
      <c r="H239" s="204" t="s">
        <v>169</v>
      </c>
      <c r="I239" s="38"/>
      <c r="J239" s="33"/>
      <c r="K239" s="33"/>
      <c r="L239" s="64">
        <v>0</v>
      </c>
      <c r="M239" s="33">
        <v>108</v>
      </c>
      <c r="N239" s="33">
        <v>108</v>
      </c>
      <c r="O239" s="33"/>
      <c r="P239" s="62">
        <v>0</v>
      </c>
      <c r="Q239" s="38">
        <f t="shared" ref="Q239:Q240" si="81">R239+T239</f>
        <v>0</v>
      </c>
      <c r="R239" s="33"/>
      <c r="S239" s="33"/>
      <c r="T239" s="64">
        <v>0</v>
      </c>
      <c r="U239" s="38">
        <f t="shared" ref="U239:U240" si="82">V239+X239</f>
        <v>0</v>
      </c>
      <c r="V239" s="33"/>
      <c r="W239" s="33"/>
      <c r="X239" s="64">
        <v>0</v>
      </c>
      <c r="Y239" s="6"/>
      <c r="Z239" s="166"/>
      <c r="AA239" s="166"/>
      <c r="AB239" s="166"/>
      <c r="AC239" s="166"/>
    </row>
    <row r="240" spans="1:78" s="8" customFormat="1" ht="24.75" customHeight="1" thickBot="1" x14ac:dyDescent="0.25">
      <c r="A240" s="249"/>
      <c r="B240" s="251"/>
      <c r="C240" s="302"/>
      <c r="D240" s="303"/>
      <c r="E240" s="309"/>
      <c r="F240" s="310" t="s">
        <v>24</v>
      </c>
      <c r="G240" s="311"/>
      <c r="H240" s="312"/>
      <c r="I240" s="40">
        <f t="shared" si="79"/>
        <v>46.6</v>
      </c>
      <c r="J240" s="41">
        <f>J237+J239+J238</f>
        <v>46.6</v>
      </c>
      <c r="K240" s="41">
        <f t="shared" ref="K240:L240" si="83">K237+K239+K238</f>
        <v>0</v>
      </c>
      <c r="L240" s="41">
        <f t="shared" si="83"/>
        <v>0</v>
      </c>
      <c r="M240" s="40">
        <f t="shared" ref="M240" si="84">N240+P240</f>
        <v>144.30000000000001</v>
      </c>
      <c r="N240" s="41">
        <f t="shared" ref="N240" si="85">N237+N239+N238</f>
        <v>144.30000000000001</v>
      </c>
      <c r="O240" s="41">
        <f t="shared" ref="O240" si="86">O237+O239+O238</f>
        <v>0.2</v>
      </c>
      <c r="P240" s="41">
        <f t="shared" ref="P240" si="87">P237+P239+P238</f>
        <v>0</v>
      </c>
      <c r="Q240" s="40">
        <f t="shared" si="81"/>
        <v>143.69999999999999</v>
      </c>
      <c r="R240" s="41">
        <f t="shared" ref="R240" si="88">R237+R239+R238</f>
        <v>143.69999999999999</v>
      </c>
      <c r="S240" s="41">
        <f t="shared" ref="S240" si="89">S237+S239+S238</f>
        <v>0</v>
      </c>
      <c r="T240" s="41">
        <f t="shared" ref="T240" si="90">T237+T239+T238</f>
        <v>0</v>
      </c>
      <c r="U240" s="40">
        <f t="shared" si="82"/>
        <v>143.69999999999999</v>
      </c>
      <c r="V240" s="41">
        <f t="shared" ref="V240" si="91">V237+V239+V238</f>
        <v>143.69999999999999</v>
      </c>
      <c r="W240" s="41">
        <f t="shared" ref="W240" si="92">W237+W239+W238</f>
        <v>0</v>
      </c>
      <c r="X240" s="42">
        <f t="shared" ref="X240" si="93">X237+X239+X238</f>
        <v>0</v>
      </c>
      <c r="Y240" s="6"/>
      <c r="Z240" s="166"/>
      <c r="AA240" s="166"/>
      <c r="AB240" s="166"/>
      <c r="AC240" s="166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</row>
    <row r="241" spans="1:78" s="7" customFormat="1" ht="48" customHeight="1" thickBot="1" x14ac:dyDescent="0.25">
      <c r="A241" s="254">
        <v>1</v>
      </c>
      <c r="B241" s="259">
        <v>2</v>
      </c>
      <c r="C241" s="302">
        <v>9</v>
      </c>
      <c r="D241" s="303" t="s">
        <v>247</v>
      </c>
      <c r="E241" s="304" t="s">
        <v>18</v>
      </c>
      <c r="F241" s="205" t="s">
        <v>179</v>
      </c>
      <c r="G241" s="205" t="s">
        <v>270</v>
      </c>
      <c r="H241" s="196" t="s">
        <v>22</v>
      </c>
      <c r="I241" s="72"/>
      <c r="J241" s="71"/>
      <c r="K241" s="71"/>
      <c r="L241" s="73"/>
      <c r="M241" s="135">
        <v>11.8</v>
      </c>
      <c r="N241" s="86">
        <v>11.8</v>
      </c>
      <c r="O241" s="86"/>
      <c r="P241" s="87"/>
      <c r="Q241" s="85">
        <v>25.1</v>
      </c>
      <c r="R241" s="86">
        <v>25.1</v>
      </c>
      <c r="S241" s="86"/>
      <c r="T241" s="88"/>
      <c r="U241" s="85">
        <v>9.4</v>
      </c>
      <c r="V241" s="86">
        <v>9.4</v>
      </c>
      <c r="W241" s="86"/>
      <c r="X241" s="88"/>
      <c r="Y241" s="6"/>
      <c r="Z241" s="166"/>
      <c r="AA241" s="166"/>
      <c r="AB241" s="166"/>
      <c r="AC241" s="166"/>
    </row>
    <row r="242" spans="1:78" s="7" customFormat="1" ht="48" customHeight="1" thickBot="1" x14ac:dyDescent="0.25">
      <c r="A242" s="254"/>
      <c r="B242" s="259"/>
      <c r="C242" s="282"/>
      <c r="D242" s="293"/>
      <c r="E242" s="305"/>
      <c r="F242" s="357" t="s">
        <v>246</v>
      </c>
      <c r="G242" s="358"/>
      <c r="H242" s="359"/>
      <c r="I242" s="92"/>
      <c r="J242" s="90"/>
      <c r="K242" s="90"/>
      <c r="L242" s="93"/>
      <c r="M242" s="89">
        <f>M241</f>
        <v>11.8</v>
      </c>
      <c r="N242" s="90">
        <f>N241</f>
        <v>11.8</v>
      </c>
      <c r="O242" s="90"/>
      <c r="P242" s="91"/>
      <c r="Q242" s="92">
        <f>Q241</f>
        <v>25.1</v>
      </c>
      <c r="R242" s="90">
        <f>R241</f>
        <v>25.1</v>
      </c>
      <c r="S242" s="90"/>
      <c r="T242" s="93"/>
      <c r="U242" s="92">
        <f>U241</f>
        <v>9.4</v>
      </c>
      <c r="V242" s="90">
        <f>V241</f>
        <v>9.4</v>
      </c>
      <c r="W242" s="90"/>
      <c r="X242" s="93"/>
      <c r="Y242" s="6"/>
      <c r="Z242" s="166"/>
      <c r="AA242" s="166"/>
      <c r="AB242" s="166"/>
      <c r="AC242" s="166"/>
    </row>
    <row r="243" spans="1:78" s="7" customFormat="1" ht="19.5" customHeight="1" thickBot="1" x14ac:dyDescent="0.25">
      <c r="A243" s="254">
        <v>1</v>
      </c>
      <c r="B243" s="259">
        <v>2</v>
      </c>
      <c r="C243" s="302">
        <v>10</v>
      </c>
      <c r="D243" s="303" t="s">
        <v>282</v>
      </c>
      <c r="E243" s="304" t="s">
        <v>164</v>
      </c>
      <c r="F243" s="205" t="s">
        <v>205</v>
      </c>
      <c r="G243" s="205" t="s">
        <v>283</v>
      </c>
      <c r="H243" s="196" t="s">
        <v>22</v>
      </c>
      <c r="I243" s="72"/>
      <c r="J243" s="71"/>
      <c r="K243" s="71"/>
      <c r="L243" s="73"/>
      <c r="M243" s="135">
        <v>1.5</v>
      </c>
      <c r="N243" s="86">
        <v>1.5</v>
      </c>
      <c r="O243" s="86"/>
      <c r="P243" s="87"/>
      <c r="Q243" s="85"/>
      <c r="R243" s="86"/>
      <c r="S243" s="86"/>
      <c r="T243" s="88"/>
      <c r="U243" s="85"/>
      <c r="V243" s="86"/>
      <c r="W243" s="86"/>
      <c r="X243" s="88"/>
      <c r="Y243" s="6"/>
      <c r="Z243" s="166"/>
      <c r="AA243" s="166"/>
      <c r="AB243" s="166"/>
      <c r="AC243" s="166"/>
    </row>
    <row r="244" spans="1:78" s="7" customFormat="1" ht="19.5" customHeight="1" thickBot="1" x14ac:dyDescent="0.25">
      <c r="A244" s="254"/>
      <c r="B244" s="259"/>
      <c r="C244" s="282"/>
      <c r="D244" s="293"/>
      <c r="E244" s="305"/>
      <c r="F244" s="306" t="s">
        <v>246</v>
      </c>
      <c r="G244" s="307"/>
      <c r="H244" s="307"/>
      <c r="I244" s="92"/>
      <c r="J244" s="90"/>
      <c r="K244" s="90"/>
      <c r="L244" s="93"/>
      <c r="M244" s="89">
        <f>M243</f>
        <v>1.5</v>
      </c>
      <c r="N244" s="90">
        <f>N243</f>
        <v>1.5</v>
      </c>
      <c r="O244" s="90"/>
      <c r="P244" s="91"/>
      <c r="Q244" s="92">
        <f>Q243</f>
        <v>0</v>
      </c>
      <c r="R244" s="90">
        <f>R243</f>
        <v>0</v>
      </c>
      <c r="S244" s="90"/>
      <c r="T244" s="93"/>
      <c r="U244" s="92">
        <f>U243</f>
        <v>0</v>
      </c>
      <c r="V244" s="90">
        <f>V243</f>
        <v>0</v>
      </c>
      <c r="W244" s="90"/>
      <c r="X244" s="93"/>
      <c r="Y244" s="6"/>
      <c r="Z244" s="166"/>
      <c r="AA244" s="166"/>
      <c r="AB244" s="166"/>
      <c r="AC244" s="166"/>
    </row>
    <row r="245" spans="1:78" s="7" customFormat="1" ht="13.5" customHeight="1" thickBot="1" x14ac:dyDescent="0.25">
      <c r="A245" s="206">
        <v>1</v>
      </c>
      <c r="B245" s="207">
        <v>2</v>
      </c>
      <c r="C245" s="322" t="s">
        <v>137</v>
      </c>
      <c r="D245" s="323"/>
      <c r="E245" s="323"/>
      <c r="F245" s="323"/>
      <c r="G245" s="323"/>
      <c r="H245" s="324"/>
      <c r="I245" s="94">
        <f t="shared" si="79"/>
        <v>1465.1</v>
      </c>
      <c r="J245" s="95">
        <f>SUM(J242,J240,J236,J234,J230,J224,J218,J212,J206,J244)</f>
        <v>1430.5</v>
      </c>
      <c r="K245" s="95">
        <f t="shared" ref="K245:L245" si="94">SUM(K242,K240,K236,K234,K230,K224,K218,K212,K206,K244)</f>
        <v>894.5</v>
      </c>
      <c r="L245" s="95">
        <f t="shared" si="94"/>
        <v>34.6</v>
      </c>
      <c r="M245" s="94">
        <f t="shared" ref="M245" si="95">N245+P245</f>
        <v>1702.7</v>
      </c>
      <c r="N245" s="95">
        <f>SUM(N242,N240,N236,N234,N230,N224,N218,N212,N206,N244)</f>
        <v>1673.9</v>
      </c>
      <c r="O245" s="95">
        <f t="shared" ref="O245" si="96">SUM(O242,O240,O236,O234,O230,O224,O218,O212,O206,O244)</f>
        <v>961</v>
      </c>
      <c r="P245" s="95">
        <f t="shared" ref="P245" si="97">SUM(P242,P240,P236,P234,P230,P224,P218,P212,P206,P244)</f>
        <v>28.8</v>
      </c>
      <c r="Q245" s="94">
        <f t="shared" ref="Q245" si="98">R245+T245</f>
        <v>1667.3000000000002</v>
      </c>
      <c r="R245" s="95">
        <f>SUM(R242,R240,R236,R234,R230,R224,R218,R212,R206,R244)</f>
        <v>1667.3000000000002</v>
      </c>
      <c r="S245" s="95">
        <f t="shared" ref="S245" si="99">SUM(S242,S240,S236,S234,S230,S224,S218,S212,S206,S244)</f>
        <v>971.7</v>
      </c>
      <c r="T245" s="95">
        <f t="shared" ref="T245" si="100">SUM(T242,T240,T236,T234,T230,T224,T218,T212,T206,T244)</f>
        <v>0</v>
      </c>
      <c r="U245" s="49">
        <f t="shared" ref="U245" si="101">V245+X245</f>
        <v>1651.6</v>
      </c>
      <c r="V245" s="50">
        <f>SUM(V242,V240,V236,V234,V230,V224,V218,V212,V206,V244)</f>
        <v>1651.6</v>
      </c>
      <c r="W245" s="50">
        <f t="shared" ref="W245" si="102">SUM(W242,W240,W236,W234,W230,W224,W218,W212,W206,W244)</f>
        <v>971.7</v>
      </c>
      <c r="X245" s="96">
        <f t="shared" ref="X245" si="103">SUM(X242,X240,X236,X234,X230,X224,X218,X212,X206,X244)</f>
        <v>0</v>
      </c>
      <c r="Y245" s="6"/>
      <c r="Z245" s="166"/>
      <c r="AA245" s="166"/>
      <c r="AB245" s="166"/>
      <c r="AC245" s="166"/>
    </row>
    <row r="246" spans="1:78" s="7" customFormat="1" ht="13.5" customHeight="1" thickBot="1" x14ac:dyDescent="0.25">
      <c r="A246" s="197">
        <v>1</v>
      </c>
      <c r="B246" s="208">
        <v>3</v>
      </c>
      <c r="C246" s="286" t="s">
        <v>138</v>
      </c>
      <c r="D246" s="287"/>
      <c r="E246" s="287"/>
      <c r="F246" s="287"/>
      <c r="G246" s="287"/>
      <c r="H246" s="287"/>
      <c r="I246" s="287"/>
      <c r="J246" s="287"/>
      <c r="K246" s="287"/>
      <c r="L246" s="287"/>
      <c r="M246" s="287"/>
      <c r="N246" s="287"/>
      <c r="O246" s="287"/>
      <c r="P246" s="287"/>
      <c r="Q246" s="287"/>
      <c r="R246" s="287"/>
      <c r="S246" s="287"/>
      <c r="T246" s="287"/>
      <c r="U246" s="366"/>
      <c r="V246" s="366"/>
      <c r="W246" s="366"/>
      <c r="X246" s="367"/>
      <c r="Y246" s="6"/>
      <c r="Z246" s="166"/>
      <c r="AA246" s="166"/>
      <c r="AB246" s="166"/>
      <c r="AC246" s="166"/>
    </row>
    <row r="247" spans="1:78" s="7" customFormat="1" ht="12" customHeight="1" x14ac:dyDescent="0.2">
      <c r="A247" s="248">
        <v>1</v>
      </c>
      <c r="B247" s="259">
        <v>3</v>
      </c>
      <c r="C247" s="331">
        <v>1</v>
      </c>
      <c r="D247" s="355" t="s">
        <v>139</v>
      </c>
      <c r="E247" s="351" t="s">
        <v>140</v>
      </c>
      <c r="F247" s="331" t="s">
        <v>141</v>
      </c>
      <c r="G247" s="275" t="s">
        <v>142</v>
      </c>
      <c r="H247" s="209" t="s">
        <v>22</v>
      </c>
      <c r="I247" s="37">
        <f t="shared" ref="I247:I260" si="104">J247+L247</f>
        <v>75.400000000000006</v>
      </c>
      <c r="J247" s="97">
        <v>75.400000000000006</v>
      </c>
      <c r="K247" s="97">
        <v>51.1</v>
      </c>
      <c r="L247" s="33">
        <v>0</v>
      </c>
      <c r="M247" s="31">
        <f t="shared" ref="M247:M248" si="105">N247+P247</f>
        <v>99.2</v>
      </c>
      <c r="N247" s="173">
        <v>99.2</v>
      </c>
      <c r="O247" s="173">
        <v>63.5</v>
      </c>
      <c r="P247" s="33">
        <v>0</v>
      </c>
      <c r="Q247" s="175">
        <f t="shared" ref="Q247:Q260" si="106">R247+T247</f>
        <v>91.2</v>
      </c>
      <c r="R247" s="173">
        <v>91.2</v>
      </c>
      <c r="S247" s="173">
        <v>64.3</v>
      </c>
      <c r="T247" s="64">
        <v>0</v>
      </c>
      <c r="U247" s="175">
        <f t="shared" ref="U247:U260" si="107">V247+X247</f>
        <v>91.2</v>
      </c>
      <c r="V247" s="173">
        <v>91.2</v>
      </c>
      <c r="W247" s="173">
        <v>64.3</v>
      </c>
      <c r="X247" s="64">
        <v>0</v>
      </c>
      <c r="Y247" s="6"/>
      <c r="Z247" s="166"/>
      <c r="AA247" s="166"/>
      <c r="AB247" s="166"/>
      <c r="AC247" s="166"/>
    </row>
    <row r="248" spans="1:78" s="7" customFormat="1" ht="12" customHeight="1" x14ac:dyDescent="0.2">
      <c r="A248" s="249"/>
      <c r="B248" s="259"/>
      <c r="C248" s="348"/>
      <c r="D248" s="356"/>
      <c r="E248" s="352"/>
      <c r="F248" s="348"/>
      <c r="G248" s="285"/>
      <c r="H248" s="202" t="s">
        <v>23</v>
      </c>
      <c r="I248" s="34">
        <f t="shared" si="104"/>
        <v>52.2</v>
      </c>
      <c r="J248" s="33">
        <v>51.5</v>
      </c>
      <c r="K248" s="33">
        <v>6.2</v>
      </c>
      <c r="L248" s="33">
        <v>0.7</v>
      </c>
      <c r="M248" s="31">
        <f t="shared" si="105"/>
        <v>54.8</v>
      </c>
      <c r="N248" s="33">
        <v>54.8</v>
      </c>
      <c r="O248" s="33">
        <v>7.4</v>
      </c>
      <c r="P248" s="33">
        <v>0</v>
      </c>
      <c r="Q248" s="38">
        <f t="shared" si="106"/>
        <v>52</v>
      </c>
      <c r="R248" s="33">
        <v>52</v>
      </c>
      <c r="S248" s="33">
        <v>5.6</v>
      </c>
      <c r="T248" s="64">
        <v>0</v>
      </c>
      <c r="U248" s="38">
        <f t="shared" ref="U248" si="108">V248+X248</f>
        <v>52</v>
      </c>
      <c r="V248" s="33">
        <v>52</v>
      </c>
      <c r="W248" s="33">
        <v>5.6</v>
      </c>
      <c r="X248" s="64">
        <v>0</v>
      </c>
      <c r="Y248" s="6"/>
      <c r="Z248" s="166"/>
      <c r="AA248" s="166"/>
      <c r="AB248" s="166"/>
      <c r="AC248" s="166"/>
    </row>
    <row r="249" spans="1:78" s="7" customFormat="1" ht="12" customHeight="1" x14ac:dyDescent="0.2">
      <c r="A249" s="249"/>
      <c r="B249" s="259"/>
      <c r="C249" s="348"/>
      <c r="D249" s="356"/>
      <c r="E249" s="352"/>
      <c r="F249" s="348"/>
      <c r="G249" s="285"/>
      <c r="H249" s="190" t="s">
        <v>284</v>
      </c>
      <c r="I249" s="30"/>
      <c r="J249" s="30"/>
      <c r="K249" s="30"/>
      <c r="L249" s="30"/>
      <c r="M249" s="31">
        <v>0.5</v>
      </c>
      <c r="N249" s="30">
        <v>0.5</v>
      </c>
      <c r="O249" s="30">
        <v>0.4</v>
      </c>
      <c r="P249" s="30"/>
      <c r="Q249" s="31"/>
      <c r="R249" s="30"/>
      <c r="S249" s="30"/>
      <c r="T249" s="30"/>
      <c r="U249" s="31"/>
      <c r="V249" s="30"/>
      <c r="W249" s="30"/>
      <c r="X249" s="65"/>
      <c r="Y249" s="6"/>
      <c r="Z249" s="166"/>
      <c r="AA249" s="166"/>
      <c r="AB249" s="166"/>
      <c r="AC249" s="166"/>
    </row>
    <row r="250" spans="1:78" s="7" customFormat="1" ht="12" customHeight="1" thickBot="1" x14ac:dyDescent="0.25">
      <c r="A250" s="249"/>
      <c r="B250" s="259"/>
      <c r="C250" s="314"/>
      <c r="D250" s="356"/>
      <c r="E250" s="352"/>
      <c r="F250" s="314"/>
      <c r="G250" s="260"/>
      <c r="H250" s="202" t="s">
        <v>236</v>
      </c>
      <c r="I250" s="34">
        <f t="shared" si="104"/>
        <v>0.4</v>
      </c>
      <c r="J250" s="33">
        <v>0.4</v>
      </c>
      <c r="K250" s="33">
        <v>0.3</v>
      </c>
      <c r="L250" s="33">
        <v>0</v>
      </c>
      <c r="M250" s="31">
        <f>N250+P250</f>
        <v>0</v>
      </c>
      <c r="N250" s="33"/>
      <c r="O250" s="33"/>
      <c r="P250" s="33">
        <v>0</v>
      </c>
      <c r="Q250" s="38">
        <f t="shared" si="106"/>
        <v>0</v>
      </c>
      <c r="R250" s="33"/>
      <c r="S250" s="33"/>
      <c r="T250" s="64">
        <v>0</v>
      </c>
      <c r="U250" s="38">
        <f t="shared" si="107"/>
        <v>0</v>
      </c>
      <c r="V250" s="33"/>
      <c r="W250" s="33"/>
      <c r="X250" s="64">
        <v>0</v>
      </c>
      <c r="Y250" s="6"/>
      <c r="Z250" s="166"/>
      <c r="AA250" s="166"/>
      <c r="AB250" s="166"/>
      <c r="AC250" s="166"/>
    </row>
    <row r="251" spans="1:78" s="8" customFormat="1" ht="12" customHeight="1" thickBot="1" x14ac:dyDescent="0.25">
      <c r="A251" s="249"/>
      <c r="B251" s="259"/>
      <c r="C251" s="314"/>
      <c r="D251" s="356"/>
      <c r="E251" s="353"/>
      <c r="F251" s="245" t="s">
        <v>24</v>
      </c>
      <c r="G251" s="246"/>
      <c r="H251" s="246"/>
      <c r="I251" s="40">
        <f t="shared" si="104"/>
        <v>128</v>
      </c>
      <c r="J251" s="41">
        <f>SUM(J247:J250)</f>
        <v>127.30000000000001</v>
      </c>
      <c r="K251" s="41">
        <f>SUM(K247:K250)</f>
        <v>57.6</v>
      </c>
      <c r="L251" s="41">
        <f>SUM(L247:L250)</f>
        <v>0.7</v>
      </c>
      <c r="M251" s="40">
        <f t="shared" ref="M251:M260" si="109">N251+P251</f>
        <v>154.5</v>
      </c>
      <c r="N251" s="41">
        <f>SUM(N247:N250)</f>
        <v>154.5</v>
      </c>
      <c r="O251" s="41">
        <f>SUM(O247:O250)</f>
        <v>71.300000000000011</v>
      </c>
      <c r="P251" s="41">
        <f>SUM(P247:P250)</f>
        <v>0</v>
      </c>
      <c r="Q251" s="40">
        <f t="shared" si="106"/>
        <v>143.19999999999999</v>
      </c>
      <c r="R251" s="41">
        <f>SUM(R247:R250)</f>
        <v>143.19999999999999</v>
      </c>
      <c r="S251" s="41">
        <f>SUM(S247:S250)</f>
        <v>69.899999999999991</v>
      </c>
      <c r="T251" s="42">
        <f>SUM(T247:T250)</f>
        <v>0</v>
      </c>
      <c r="U251" s="40">
        <f t="shared" si="107"/>
        <v>143.19999999999999</v>
      </c>
      <c r="V251" s="41">
        <f>SUM(V247:V250)</f>
        <v>143.19999999999999</v>
      </c>
      <c r="W251" s="41">
        <f>SUM(W247:W250)</f>
        <v>69.899999999999991</v>
      </c>
      <c r="X251" s="42">
        <f>SUM(X247:X250)</f>
        <v>0</v>
      </c>
      <c r="Y251" s="6"/>
      <c r="Z251" s="166"/>
      <c r="AA251" s="166"/>
      <c r="AB251" s="166"/>
      <c r="AC251" s="166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</row>
    <row r="252" spans="1:78" s="7" customFormat="1" ht="30" customHeight="1" thickBot="1" x14ac:dyDescent="0.25">
      <c r="A252" s="315">
        <v>1</v>
      </c>
      <c r="B252" s="419">
        <v>3</v>
      </c>
      <c r="C252" s="349">
        <v>2</v>
      </c>
      <c r="D252" s="360" t="s">
        <v>263</v>
      </c>
      <c r="E252" s="354" t="s">
        <v>140</v>
      </c>
      <c r="F252" s="210" t="s">
        <v>141</v>
      </c>
      <c r="G252" s="210" t="s">
        <v>143</v>
      </c>
      <c r="H252" s="209" t="s">
        <v>22</v>
      </c>
      <c r="I252" s="175">
        <f t="shared" si="104"/>
        <v>0.4</v>
      </c>
      <c r="J252" s="46">
        <v>0.4</v>
      </c>
      <c r="K252" s="46">
        <v>0</v>
      </c>
      <c r="L252" s="80">
        <v>0</v>
      </c>
      <c r="M252" s="145">
        <v>1.7</v>
      </c>
      <c r="N252" s="146">
        <v>1.7</v>
      </c>
      <c r="O252" s="46">
        <v>0</v>
      </c>
      <c r="P252" s="80">
        <v>0</v>
      </c>
      <c r="Q252" s="175">
        <v>1.7</v>
      </c>
      <c r="R252" s="46">
        <v>1.7</v>
      </c>
      <c r="S252" s="46">
        <v>0</v>
      </c>
      <c r="T252" s="80">
        <v>0</v>
      </c>
      <c r="U252" s="175">
        <v>1.7</v>
      </c>
      <c r="V252" s="46">
        <v>1.7</v>
      </c>
      <c r="W252" s="46">
        <v>0</v>
      </c>
      <c r="X252" s="80">
        <v>0</v>
      </c>
      <c r="Y252" s="6"/>
      <c r="Z252" s="166"/>
      <c r="AA252" s="166"/>
      <c r="AB252" s="166"/>
      <c r="AC252" s="166"/>
    </row>
    <row r="253" spans="1:78" s="8" customFormat="1" ht="30" customHeight="1" thickBot="1" x14ac:dyDescent="0.25">
      <c r="A253" s="440"/>
      <c r="B253" s="419"/>
      <c r="C253" s="349"/>
      <c r="D253" s="360"/>
      <c r="E253" s="354"/>
      <c r="F253" s="245" t="s">
        <v>24</v>
      </c>
      <c r="G253" s="246"/>
      <c r="H253" s="246"/>
      <c r="I253" s="40">
        <f t="shared" si="104"/>
        <v>0.4</v>
      </c>
      <c r="J253" s="41">
        <f t="shared" ref="J253:P253" si="110">J252</f>
        <v>0.4</v>
      </c>
      <c r="K253" s="41">
        <f t="shared" si="110"/>
        <v>0</v>
      </c>
      <c r="L253" s="41">
        <f t="shared" si="110"/>
        <v>0</v>
      </c>
      <c r="M253" s="40">
        <f t="shared" si="110"/>
        <v>1.7</v>
      </c>
      <c r="N253" s="41">
        <f t="shared" si="110"/>
        <v>1.7</v>
      </c>
      <c r="O253" s="41">
        <f t="shared" si="110"/>
        <v>0</v>
      </c>
      <c r="P253" s="41">
        <f t="shared" si="110"/>
        <v>0</v>
      </c>
      <c r="Q253" s="40">
        <f t="shared" si="106"/>
        <v>1.7</v>
      </c>
      <c r="R253" s="41">
        <f>R252</f>
        <v>1.7</v>
      </c>
      <c r="S253" s="41">
        <f>S252</f>
        <v>0</v>
      </c>
      <c r="T253" s="42">
        <f>T252</f>
        <v>0</v>
      </c>
      <c r="U253" s="40">
        <f t="shared" si="107"/>
        <v>1.7</v>
      </c>
      <c r="V253" s="41">
        <f>V252</f>
        <v>1.7</v>
      </c>
      <c r="W253" s="41">
        <f>W252</f>
        <v>0</v>
      </c>
      <c r="X253" s="42">
        <f>X252</f>
        <v>0</v>
      </c>
      <c r="Y253" s="6"/>
      <c r="Z253" s="166"/>
      <c r="AA253" s="166"/>
      <c r="AB253" s="166"/>
      <c r="AC253" s="166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</row>
    <row r="254" spans="1:78" s="7" customFormat="1" ht="16.5" customHeight="1" thickBot="1" x14ac:dyDescent="0.25">
      <c r="A254" s="248">
        <v>1</v>
      </c>
      <c r="B254" s="259">
        <v>3</v>
      </c>
      <c r="C254" s="260">
        <v>3</v>
      </c>
      <c r="D254" s="242" t="s">
        <v>144</v>
      </c>
      <c r="E254" s="350" t="s">
        <v>140</v>
      </c>
      <c r="F254" s="210" t="s">
        <v>141</v>
      </c>
      <c r="G254" s="210" t="s">
        <v>145</v>
      </c>
      <c r="H254" s="209" t="s">
        <v>22</v>
      </c>
      <c r="I254" s="38">
        <f t="shared" si="104"/>
        <v>0.7</v>
      </c>
      <c r="J254" s="173">
        <v>0.7</v>
      </c>
      <c r="K254" s="173">
        <v>0</v>
      </c>
      <c r="L254" s="83">
        <v>0</v>
      </c>
      <c r="M254" s="38"/>
      <c r="N254" s="47"/>
      <c r="O254" s="47">
        <v>0</v>
      </c>
      <c r="P254" s="83">
        <v>0</v>
      </c>
      <c r="Q254" s="38">
        <f t="shared" si="106"/>
        <v>0.8</v>
      </c>
      <c r="R254" s="47">
        <v>0.8</v>
      </c>
      <c r="S254" s="47">
        <v>0</v>
      </c>
      <c r="T254" s="83">
        <v>0</v>
      </c>
      <c r="U254" s="38">
        <f t="shared" si="107"/>
        <v>0.7</v>
      </c>
      <c r="V254" s="47">
        <v>0.7</v>
      </c>
      <c r="W254" s="47">
        <v>0</v>
      </c>
      <c r="X254" s="83">
        <v>0</v>
      </c>
      <c r="Y254" s="6"/>
      <c r="Z254" s="166"/>
      <c r="AA254" s="166"/>
      <c r="AB254" s="166"/>
      <c r="AC254" s="166"/>
    </row>
    <row r="255" spans="1:78" s="8" customFormat="1" ht="16.5" customHeight="1" thickBot="1" x14ac:dyDescent="0.25">
      <c r="A255" s="249"/>
      <c r="B255" s="259"/>
      <c r="C255" s="260"/>
      <c r="D255" s="242"/>
      <c r="E255" s="291"/>
      <c r="F255" s="245" t="s">
        <v>24</v>
      </c>
      <c r="G255" s="246"/>
      <c r="H255" s="246"/>
      <c r="I255" s="40">
        <f t="shared" si="104"/>
        <v>0.7</v>
      </c>
      <c r="J255" s="41">
        <f>J254</f>
        <v>0.7</v>
      </c>
      <c r="K255" s="41">
        <f>K254</f>
        <v>0</v>
      </c>
      <c r="L255" s="41">
        <f>L254</f>
        <v>0</v>
      </c>
      <c r="M255" s="40"/>
      <c r="N255" s="41">
        <f>N254</f>
        <v>0</v>
      </c>
      <c r="O255" s="41">
        <f>O254</f>
        <v>0</v>
      </c>
      <c r="P255" s="41">
        <f>P254</f>
        <v>0</v>
      </c>
      <c r="Q255" s="40">
        <f t="shared" si="106"/>
        <v>0.8</v>
      </c>
      <c r="R255" s="41">
        <f>R254</f>
        <v>0.8</v>
      </c>
      <c r="S255" s="41">
        <f>S254</f>
        <v>0</v>
      </c>
      <c r="T255" s="42">
        <f>T254</f>
        <v>0</v>
      </c>
      <c r="U255" s="40">
        <f t="shared" si="107"/>
        <v>0.7</v>
      </c>
      <c r="V255" s="41">
        <f>V254</f>
        <v>0.7</v>
      </c>
      <c r="W255" s="41">
        <f>W254</f>
        <v>0</v>
      </c>
      <c r="X255" s="42">
        <f>X254</f>
        <v>0</v>
      </c>
      <c r="Y255" s="6"/>
      <c r="Z255" s="166"/>
      <c r="AA255" s="166"/>
      <c r="AB255" s="166"/>
      <c r="AC255" s="166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</row>
    <row r="256" spans="1:78" s="7" customFormat="1" ht="19.5" customHeight="1" thickBot="1" x14ac:dyDescent="0.25">
      <c r="A256" s="248">
        <v>1</v>
      </c>
      <c r="B256" s="259">
        <v>3</v>
      </c>
      <c r="C256" s="260">
        <v>4</v>
      </c>
      <c r="D256" s="242" t="s">
        <v>226</v>
      </c>
      <c r="E256" s="350" t="s">
        <v>140</v>
      </c>
      <c r="F256" s="210" t="s">
        <v>141</v>
      </c>
      <c r="G256" s="210" t="s">
        <v>146</v>
      </c>
      <c r="H256" s="209" t="s">
        <v>22</v>
      </c>
      <c r="I256" s="38">
        <f t="shared" si="104"/>
        <v>5.9</v>
      </c>
      <c r="J256" s="173">
        <v>5.9</v>
      </c>
      <c r="K256" s="47">
        <v>0</v>
      </c>
      <c r="L256" s="83">
        <v>0</v>
      </c>
      <c r="M256" s="38">
        <v>5.3</v>
      </c>
      <c r="N256" s="47">
        <v>5.3</v>
      </c>
      <c r="O256" s="47">
        <v>0</v>
      </c>
      <c r="P256" s="83">
        <v>0</v>
      </c>
      <c r="Q256" s="38">
        <f t="shared" si="106"/>
        <v>5.3</v>
      </c>
      <c r="R256" s="47">
        <v>5.3</v>
      </c>
      <c r="S256" s="47">
        <v>0</v>
      </c>
      <c r="T256" s="83">
        <v>0</v>
      </c>
      <c r="U256" s="38">
        <f t="shared" si="107"/>
        <v>5.3</v>
      </c>
      <c r="V256" s="47">
        <v>5.3</v>
      </c>
      <c r="W256" s="47">
        <v>0</v>
      </c>
      <c r="X256" s="83">
        <v>0</v>
      </c>
      <c r="Y256" s="6"/>
      <c r="Z256" s="166"/>
      <c r="AA256" s="166"/>
      <c r="AB256" s="166"/>
      <c r="AC256" s="166"/>
    </row>
    <row r="257" spans="1:78" s="8" customFormat="1" ht="19.5" customHeight="1" thickBot="1" x14ac:dyDescent="0.25">
      <c r="A257" s="249"/>
      <c r="B257" s="259"/>
      <c r="C257" s="260"/>
      <c r="D257" s="242"/>
      <c r="E257" s="291"/>
      <c r="F257" s="245" t="s">
        <v>24</v>
      </c>
      <c r="G257" s="246"/>
      <c r="H257" s="246"/>
      <c r="I257" s="40">
        <f t="shared" si="104"/>
        <v>5.9</v>
      </c>
      <c r="J257" s="41">
        <f>J256</f>
        <v>5.9</v>
      </c>
      <c r="K257" s="41">
        <f>K256</f>
        <v>0</v>
      </c>
      <c r="L257" s="41">
        <f>L256</f>
        <v>0</v>
      </c>
      <c r="M257" s="40">
        <f t="shared" si="109"/>
        <v>5.3</v>
      </c>
      <c r="N257" s="41">
        <f>N256</f>
        <v>5.3</v>
      </c>
      <c r="O257" s="41">
        <f>O256</f>
        <v>0</v>
      </c>
      <c r="P257" s="41">
        <f>P256</f>
        <v>0</v>
      </c>
      <c r="Q257" s="40">
        <f t="shared" si="106"/>
        <v>5.3</v>
      </c>
      <c r="R257" s="41">
        <f>R256</f>
        <v>5.3</v>
      </c>
      <c r="S257" s="41">
        <f>S256</f>
        <v>0</v>
      </c>
      <c r="T257" s="42">
        <f>T256</f>
        <v>0</v>
      </c>
      <c r="U257" s="40">
        <f t="shared" si="107"/>
        <v>5.3</v>
      </c>
      <c r="V257" s="41">
        <f>V256</f>
        <v>5.3</v>
      </c>
      <c r="W257" s="41">
        <f>W256</f>
        <v>0</v>
      </c>
      <c r="X257" s="42">
        <f>X256</f>
        <v>0</v>
      </c>
      <c r="Y257" s="6"/>
      <c r="Z257" s="166"/>
      <c r="AA257" s="166"/>
      <c r="AB257" s="166"/>
      <c r="AC257" s="166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</row>
    <row r="258" spans="1:78" ht="28.5" customHeight="1" thickBot="1" x14ac:dyDescent="0.25">
      <c r="A258" s="248">
        <v>1</v>
      </c>
      <c r="B258" s="262">
        <v>3</v>
      </c>
      <c r="C258" s="258">
        <v>5</v>
      </c>
      <c r="D258" s="242" t="s">
        <v>147</v>
      </c>
      <c r="E258" s="345" t="s">
        <v>140</v>
      </c>
      <c r="F258" s="211" t="s">
        <v>141</v>
      </c>
      <c r="G258" s="210" t="s">
        <v>271</v>
      </c>
      <c r="H258" s="209" t="s">
        <v>22</v>
      </c>
      <c r="I258" s="38">
        <f t="shared" si="104"/>
        <v>0</v>
      </c>
      <c r="J258" s="173">
        <v>0</v>
      </c>
      <c r="K258" s="48">
        <v>0</v>
      </c>
      <c r="L258" s="98">
        <v>0</v>
      </c>
      <c r="M258" s="38">
        <v>2</v>
      </c>
      <c r="N258" s="48">
        <v>2</v>
      </c>
      <c r="O258" s="48">
        <v>0</v>
      </c>
      <c r="P258" s="98">
        <v>0</v>
      </c>
      <c r="Q258" s="38">
        <f t="shared" si="106"/>
        <v>2</v>
      </c>
      <c r="R258" s="48">
        <v>2</v>
      </c>
      <c r="S258" s="48">
        <v>0</v>
      </c>
      <c r="T258" s="98">
        <v>0</v>
      </c>
      <c r="U258" s="38">
        <f t="shared" si="107"/>
        <v>2</v>
      </c>
      <c r="V258" s="48">
        <v>2</v>
      </c>
      <c r="W258" s="48">
        <v>0</v>
      </c>
      <c r="X258" s="98">
        <v>0</v>
      </c>
      <c r="Z258" s="166"/>
      <c r="AA258" s="166"/>
      <c r="AB258" s="166"/>
      <c r="AC258" s="166"/>
    </row>
    <row r="259" spans="1:78" s="8" customFormat="1" ht="28.5" customHeight="1" thickBot="1" x14ac:dyDescent="0.25">
      <c r="A259" s="249"/>
      <c r="B259" s="262"/>
      <c r="C259" s="258"/>
      <c r="D259" s="242"/>
      <c r="E259" s="346"/>
      <c r="F259" s="245" t="s">
        <v>24</v>
      </c>
      <c r="G259" s="246"/>
      <c r="H259" s="246"/>
      <c r="I259" s="40">
        <f t="shared" si="104"/>
        <v>0</v>
      </c>
      <c r="J259" s="41">
        <f>J258</f>
        <v>0</v>
      </c>
      <c r="K259" s="41">
        <f>K258</f>
        <v>0</v>
      </c>
      <c r="L259" s="41">
        <f>L258</f>
        <v>0</v>
      </c>
      <c r="M259" s="40">
        <f t="shared" si="109"/>
        <v>2</v>
      </c>
      <c r="N259" s="41">
        <f>N258</f>
        <v>2</v>
      </c>
      <c r="O259" s="41">
        <f>O258</f>
        <v>0</v>
      </c>
      <c r="P259" s="41">
        <f>P258</f>
        <v>0</v>
      </c>
      <c r="Q259" s="40">
        <f t="shared" si="106"/>
        <v>2</v>
      </c>
      <c r="R259" s="41">
        <f>R258</f>
        <v>2</v>
      </c>
      <c r="S259" s="41">
        <f>S258</f>
        <v>0</v>
      </c>
      <c r="T259" s="42">
        <f>T258</f>
        <v>0</v>
      </c>
      <c r="U259" s="40">
        <f t="shared" si="107"/>
        <v>2</v>
      </c>
      <c r="V259" s="41">
        <f>V258</f>
        <v>2</v>
      </c>
      <c r="W259" s="41">
        <f>W258</f>
        <v>0</v>
      </c>
      <c r="X259" s="42">
        <f>X258</f>
        <v>0</v>
      </c>
      <c r="Y259" s="6"/>
      <c r="Z259" s="166"/>
      <c r="AA259" s="166"/>
      <c r="AB259" s="166"/>
      <c r="AC259" s="166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</row>
    <row r="260" spans="1:78" s="7" customFormat="1" ht="12" customHeight="1" thickBot="1" x14ac:dyDescent="0.25">
      <c r="A260" s="212">
        <v>1</v>
      </c>
      <c r="B260" s="213">
        <v>3</v>
      </c>
      <c r="C260" s="296" t="s">
        <v>137</v>
      </c>
      <c r="D260" s="297"/>
      <c r="E260" s="297"/>
      <c r="F260" s="297"/>
      <c r="G260" s="297"/>
      <c r="H260" s="297"/>
      <c r="I260" s="49">
        <f t="shared" si="104"/>
        <v>135</v>
      </c>
      <c r="J260" s="50">
        <f>SUM(J259,J257,J255,J253,J251)</f>
        <v>134.30000000000001</v>
      </c>
      <c r="K260" s="50">
        <f>SUM(K259,K257,K255,K253,K251)</f>
        <v>57.6</v>
      </c>
      <c r="L260" s="96">
        <f>SUM(L259,L257,L255,L253,L251)</f>
        <v>0.7</v>
      </c>
      <c r="M260" s="49">
        <f t="shared" si="109"/>
        <v>163.5</v>
      </c>
      <c r="N260" s="50">
        <f>SUM(N259,N257,N255,N253,N251)</f>
        <v>163.5</v>
      </c>
      <c r="O260" s="50">
        <f>SUM(O259,O257,O255,O253,O251)</f>
        <v>71.300000000000011</v>
      </c>
      <c r="P260" s="96">
        <f>SUM(P259,P257,P255,P253,P251)</f>
        <v>0</v>
      </c>
      <c r="Q260" s="49">
        <f t="shared" si="106"/>
        <v>153</v>
      </c>
      <c r="R260" s="50">
        <f>SUM(R259,R257,R255,R253,R251)</f>
        <v>153</v>
      </c>
      <c r="S260" s="50">
        <f>SUM(S259,S257,S255,S253,S251)</f>
        <v>69.899999999999991</v>
      </c>
      <c r="T260" s="96">
        <f>SUM(T259,T257,T255,T253,T251)</f>
        <v>0</v>
      </c>
      <c r="U260" s="49">
        <f t="shared" si="107"/>
        <v>152.89999999999998</v>
      </c>
      <c r="V260" s="50">
        <f>SUM(V259,V257,V255,V253,V251)</f>
        <v>152.89999999999998</v>
      </c>
      <c r="W260" s="50">
        <f>SUM(W259,W257,W255,W253,W251)</f>
        <v>69.899999999999991</v>
      </c>
      <c r="X260" s="96">
        <f>SUM(X259,X257,X255,X253,X251)</f>
        <v>0</v>
      </c>
      <c r="Y260" s="6"/>
      <c r="Z260" s="166"/>
      <c r="AA260" s="166"/>
      <c r="AB260" s="166"/>
      <c r="AC260" s="166"/>
    </row>
    <row r="261" spans="1:78" s="7" customFormat="1" ht="13.5" customHeight="1" thickBot="1" x14ac:dyDescent="0.25">
      <c r="A261" s="197">
        <v>1</v>
      </c>
      <c r="B261" s="208">
        <v>4</v>
      </c>
      <c r="C261" s="299" t="s">
        <v>148</v>
      </c>
      <c r="D261" s="300"/>
      <c r="E261" s="300"/>
      <c r="F261" s="369"/>
      <c r="G261" s="369"/>
      <c r="H261" s="369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1"/>
      <c r="Y261" s="6"/>
      <c r="Z261" s="166"/>
      <c r="AA261" s="166"/>
      <c r="AB261" s="166"/>
      <c r="AC261" s="166"/>
    </row>
    <row r="262" spans="1:78" s="7" customFormat="1" ht="12" customHeight="1" x14ac:dyDescent="0.2">
      <c r="A262" s="248">
        <v>1</v>
      </c>
      <c r="B262" s="294">
        <v>4</v>
      </c>
      <c r="C262" s="341">
        <v>1</v>
      </c>
      <c r="D262" s="292" t="s">
        <v>149</v>
      </c>
      <c r="E262" s="290" t="s">
        <v>150</v>
      </c>
      <c r="F262" s="275" t="s">
        <v>151</v>
      </c>
      <c r="G262" s="275" t="s">
        <v>152</v>
      </c>
      <c r="H262" s="193" t="s">
        <v>21</v>
      </c>
      <c r="I262" s="175">
        <f>J262+L262</f>
        <v>72.8</v>
      </c>
      <c r="J262" s="173">
        <v>72.8</v>
      </c>
      <c r="K262" s="173">
        <v>55.6</v>
      </c>
      <c r="L262" s="63"/>
      <c r="M262" s="145">
        <v>72.099999999999994</v>
      </c>
      <c r="N262" s="152">
        <v>72.099999999999994</v>
      </c>
      <c r="O262" s="173">
        <v>52.9</v>
      </c>
      <c r="P262" s="63">
        <v>0</v>
      </c>
      <c r="Q262" s="175">
        <v>72.7</v>
      </c>
      <c r="R262" s="173">
        <v>72.7</v>
      </c>
      <c r="S262" s="173">
        <v>55.5</v>
      </c>
      <c r="T262" s="63">
        <v>0</v>
      </c>
      <c r="U262" s="175">
        <v>72.7</v>
      </c>
      <c r="V262" s="173">
        <v>72.7</v>
      </c>
      <c r="W262" s="173">
        <v>55.5</v>
      </c>
      <c r="X262" s="63">
        <v>0</v>
      </c>
      <c r="Y262" s="6"/>
      <c r="Z262" s="166"/>
      <c r="AA262" s="166"/>
      <c r="AB262" s="166"/>
      <c r="AC262" s="166"/>
    </row>
    <row r="263" spans="1:78" s="7" customFormat="1" ht="12" customHeight="1" x14ac:dyDescent="0.2">
      <c r="A263" s="249"/>
      <c r="B263" s="295"/>
      <c r="C263" s="328"/>
      <c r="D263" s="293"/>
      <c r="E263" s="291"/>
      <c r="F263" s="285"/>
      <c r="G263" s="285"/>
      <c r="H263" s="187" t="s">
        <v>22</v>
      </c>
      <c r="I263" s="31">
        <f>J263+L263</f>
        <v>18</v>
      </c>
      <c r="J263" s="28">
        <v>9.6</v>
      </c>
      <c r="K263" s="28">
        <v>3.9</v>
      </c>
      <c r="L263" s="65">
        <v>8.4</v>
      </c>
      <c r="M263" s="31">
        <v>56</v>
      </c>
      <c r="N263" s="28">
        <v>51.6</v>
      </c>
      <c r="O263" s="28">
        <v>34.799999999999997</v>
      </c>
      <c r="P263" s="65">
        <v>4.4000000000000004</v>
      </c>
      <c r="Q263" s="31">
        <v>55.1</v>
      </c>
      <c r="R263" s="28">
        <v>55.1</v>
      </c>
      <c r="S263" s="28">
        <v>39.200000000000003</v>
      </c>
      <c r="T263" s="65">
        <v>0</v>
      </c>
      <c r="U263" s="31">
        <v>55.1</v>
      </c>
      <c r="V263" s="28">
        <v>55.1</v>
      </c>
      <c r="W263" s="28">
        <v>39.200000000000003</v>
      </c>
      <c r="X263" s="65">
        <v>0</v>
      </c>
      <c r="Y263" s="6"/>
      <c r="Z263" s="166"/>
      <c r="AA263" s="166"/>
      <c r="AB263" s="166"/>
      <c r="AC263" s="166"/>
    </row>
    <row r="264" spans="1:78" s="7" customFormat="1" ht="12" customHeight="1" thickBot="1" x14ac:dyDescent="0.25">
      <c r="A264" s="249"/>
      <c r="B264" s="295"/>
      <c r="C264" s="328"/>
      <c r="D264" s="293"/>
      <c r="E264" s="291"/>
      <c r="F264" s="260"/>
      <c r="G264" s="260"/>
      <c r="H264" s="187" t="s">
        <v>236</v>
      </c>
      <c r="I264" s="38">
        <f>J264+L264</f>
        <v>0.1</v>
      </c>
      <c r="J264" s="68">
        <v>0.1</v>
      </c>
      <c r="K264" s="68">
        <v>0.01</v>
      </c>
      <c r="L264" s="99">
        <v>0</v>
      </c>
      <c r="M264" s="38"/>
      <c r="N264" s="68"/>
      <c r="O264" s="68"/>
      <c r="P264" s="99"/>
      <c r="Q264" s="38">
        <f>R264+T264</f>
        <v>0</v>
      </c>
      <c r="R264" s="36"/>
      <c r="S264" s="36"/>
      <c r="T264" s="99">
        <v>0</v>
      </c>
      <c r="U264" s="38">
        <f>V264+X264</f>
        <v>0</v>
      </c>
      <c r="V264" s="36"/>
      <c r="W264" s="36"/>
      <c r="X264" s="99">
        <v>0</v>
      </c>
      <c r="Y264" s="6"/>
      <c r="Z264" s="166"/>
      <c r="AA264" s="166"/>
      <c r="AB264" s="166"/>
      <c r="AC264" s="166"/>
    </row>
    <row r="265" spans="1:78" s="8" customFormat="1" ht="12" customHeight="1" thickBot="1" x14ac:dyDescent="0.25">
      <c r="A265" s="249"/>
      <c r="B265" s="295"/>
      <c r="C265" s="328"/>
      <c r="D265" s="293"/>
      <c r="E265" s="291"/>
      <c r="F265" s="245" t="s">
        <v>24</v>
      </c>
      <c r="G265" s="246"/>
      <c r="H265" s="247"/>
      <c r="I265" s="40">
        <f>J265+L265</f>
        <v>90.899999999999991</v>
      </c>
      <c r="J265" s="41">
        <f>SUM(J262:J264)</f>
        <v>82.499999999999986</v>
      </c>
      <c r="K265" s="41">
        <f>SUM(K262:K264)</f>
        <v>59.51</v>
      </c>
      <c r="L265" s="41">
        <f>SUM(L262:L264)</f>
        <v>8.4</v>
      </c>
      <c r="M265" s="40">
        <f>N265+P265</f>
        <v>128.1</v>
      </c>
      <c r="N265" s="41">
        <f>SUM(N262:N264)</f>
        <v>123.69999999999999</v>
      </c>
      <c r="O265" s="41">
        <f>SUM(O262:O264)</f>
        <v>87.699999999999989</v>
      </c>
      <c r="P265" s="41">
        <f>SUM(P262:P264)</f>
        <v>4.4000000000000004</v>
      </c>
      <c r="Q265" s="40">
        <f>R265+T265</f>
        <v>127.80000000000001</v>
      </c>
      <c r="R265" s="41">
        <f>SUM(R262:R264)</f>
        <v>127.80000000000001</v>
      </c>
      <c r="S265" s="41">
        <f>SUM(S262:S264)</f>
        <v>94.7</v>
      </c>
      <c r="T265" s="42">
        <f>SUM(T262:T264)</f>
        <v>0</v>
      </c>
      <c r="U265" s="40">
        <f>V265+X265</f>
        <v>127.80000000000001</v>
      </c>
      <c r="V265" s="41">
        <f>SUM(V262:V264)</f>
        <v>127.80000000000001</v>
      </c>
      <c r="W265" s="41">
        <f>SUM(W262:W264)</f>
        <v>94.7</v>
      </c>
      <c r="X265" s="42">
        <f>SUM(X262:X264)</f>
        <v>0</v>
      </c>
      <c r="Y265" s="6"/>
      <c r="Z265" s="166"/>
      <c r="AA265" s="166"/>
      <c r="AB265" s="166"/>
      <c r="AC265" s="166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</row>
    <row r="266" spans="1:78" s="7" customFormat="1" ht="12" customHeight="1" thickBot="1" x14ac:dyDescent="0.25">
      <c r="A266" s="212">
        <v>1</v>
      </c>
      <c r="B266" s="213">
        <v>4</v>
      </c>
      <c r="C266" s="296" t="s">
        <v>137</v>
      </c>
      <c r="D266" s="297"/>
      <c r="E266" s="297"/>
      <c r="F266" s="297"/>
      <c r="G266" s="297"/>
      <c r="H266" s="297"/>
      <c r="I266" s="100">
        <f t="shared" ref="I266:T266" si="111">I265</f>
        <v>90.899999999999991</v>
      </c>
      <c r="J266" s="51">
        <f t="shared" si="111"/>
        <v>82.499999999999986</v>
      </c>
      <c r="K266" s="51">
        <f t="shared" si="111"/>
        <v>59.51</v>
      </c>
      <c r="L266" s="79">
        <f t="shared" si="111"/>
        <v>8.4</v>
      </c>
      <c r="M266" s="100">
        <f t="shared" si="111"/>
        <v>128.1</v>
      </c>
      <c r="N266" s="51">
        <f t="shared" si="111"/>
        <v>123.69999999999999</v>
      </c>
      <c r="O266" s="51">
        <f t="shared" si="111"/>
        <v>87.699999999999989</v>
      </c>
      <c r="P266" s="79">
        <f t="shared" si="111"/>
        <v>4.4000000000000004</v>
      </c>
      <c r="Q266" s="100">
        <f t="shared" si="111"/>
        <v>127.80000000000001</v>
      </c>
      <c r="R266" s="51">
        <f t="shared" si="111"/>
        <v>127.80000000000001</v>
      </c>
      <c r="S266" s="51">
        <f t="shared" si="111"/>
        <v>94.7</v>
      </c>
      <c r="T266" s="79">
        <f t="shared" si="111"/>
        <v>0</v>
      </c>
      <c r="U266" s="100">
        <f t="shared" ref="U266:X266" si="112">U265</f>
        <v>127.80000000000001</v>
      </c>
      <c r="V266" s="51">
        <f t="shared" si="112"/>
        <v>127.80000000000001</v>
      </c>
      <c r="W266" s="51">
        <f t="shared" si="112"/>
        <v>94.7</v>
      </c>
      <c r="X266" s="79">
        <f t="shared" si="112"/>
        <v>0</v>
      </c>
      <c r="Y266" s="6"/>
      <c r="Z266" s="166"/>
      <c r="AA266" s="166"/>
      <c r="AB266" s="166"/>
      <c r="AC266" s="166"/>
    </row>
    <row r="267" spans="1:78" s="7" customFormat="1" ht="15.75" customHeight="1" thickBot="1" x14ac:dyDescent="0.25">
      <c r="A267" s="197">
        <v>1</v>
      </c>
      <c r="B267" s="208">
        <v>5</v>
      </c>
      <c r="C267" s="286" t="s">
        <v>153</v>
      </c>
      <c r="D267" s="287"/>
      <c r="E267" s="287"/>
      <c r="F267" s="288"/>
      <c r="G267" s="288"/>
      <c r="H267" s="288"/>
      <c r="I267" s="287"/>
      <c r="J267" s="287"/>
      <c r="K267" s="287"/>
      <c r="L267" s="287"/>
      <c r="M267" s="287"/>
      <c r="N267" s="287"/>
      <c r="O267" s="287"/>
      <c r="P267" s="287"/>
      <c r="Q267" s="287"/>
      <c r="R267" s="287"/>
      <c r="S267" s="287"/>
      <c r="T267" s="287"/>
      <c r="U267" s="287"/>
      <c r="V267" s="287"/>
      <c r="W267" s="287"/>
      <c r="X267" s="289"/>
      <c r="Y267" s="6"/>
      <c r="Z267" s="166"/>
      <c r="AA267" s="166"/>
      <c r="AB267" s="166"/>
      <c r="AC267" s="166"/>
    </row>
    <row r="268" spans="1:78" s="7" customFormat="1" ht="15" customHeight="1" thickBot="1" x14ac:dyDescent="0.25">
      <c r="A268" s="248">
        <v>1</v>
      </c>
      <c r="B268" s="251">
        <v>5</v>
      </c>
      <c r="C268" s="281">
        <v>1</v>
      </c>
      <c r="D268" s="292" t="s">
        <v>154</v>
      </c>
      <c r="E268" s="263">
        <v>20</v>
      </c>
      <c r="F268" s="199" t="s">
        <v>155</v>
      </c>
      <c r="G268" s="199" t="s">
        <v>156</v>
      </c>
      <c r="H268" s="193" t="s">
        <v>22</v>
      </c>
      <c r="I268" s="34">
        <v>171.3</v>
      </c>
      <c r="J268" s="69">
        <v>171.3</v>
      </c>
      <c r="K268" s="69">
        <v>0</v>
      </c>
      <c r="L268" s="101">
        <v>0</v>
      </c>
      <c r="M268" s="38">
        <v>209</v>
      </c>
      <c r="N268" s="69">
        <v>209</v>
      </c>
      <c r="O268" s="69">
        <v>0</v>
      </c>
      <c r="P268" s="101">
        <v>0</v>
      </c>
      <c r="Q268" s="38">
        <f t="shared" ref="Q268:Q273" si="113">R268+T268</f>
        <v>218</v>
      </c>
      <c r="R268" s="69">
        <v>218</v>
      </c>
      <c r="S268" s="69">
        <v>0</v>
      </c>
      <c r="T268" s="101">
        <v>0</v>
      </c>
      <c r="U268" s="38">
        <f t="shared" ref="U268:U273" si="114">V268+X268</f>
        <v>218</v>
      </c>
      <c r="V268" s="69">
        <v>218</v>
      </c>
      <c r="W268" s="69">
        <v>0</v>
      </c>
      <c r="X268" s="101">
        <v>0</v>
      </c>
      <c r="Y268" s="6"/>
      <c r="Z268" s="166"/>
      <c r="AA268" s="166"/>
      <c r="AB268" s="166"/>
      <c r="AC268" s="166"/>
    </row>
    <row r="269" spans="1:78" s="8" customFormat="1" ht="14.25" customHeight="1" thickBot="1" x14ac:dyDescent="0.25">
      <c r="A269" s="249"/>
      <c r="B269" s="252"/>
      <c r="C269" s="282"/>
      <c r="D269" s="293"/>
      <c r="E269" s="264"/>
      <c r="F269" s="245" t="s">
        <v>24</v>
      </c>
      <c r="G269" s="246"/>
      <c r="H269" s="247"/>
      <c r="I269" s="40">
        <f>J269+L269</f>
        <v>171.3</v>
      </c>
      <c r="J269" s="41">
        <f>J268</f>
        <v>171.3</v>
      </c>
      <c r="K269" s="41">
        <f>K268</f>
        <v>0</v>
      </c>
      <c r="L269" s="41">
        <f>L268</f>
        <v>0</v>
      </c>
      <c r="M269" s="40">
        <f t="shared" ref="M269:M273" si="115">N269+P269</f>
        <v>209</v>
      </c>
      <c r="N269" s="41">
        <f>N268</f>
        <v>209</v>
      </c>
      <c r="O269" s="41">
        <f>O268</f>
        <v>0</v>
      </c>
      <c r="P269" s="41">
        <f>P268</f>
        <v>0</v>
      </c>
      <c r="Q269" s="40">
        <f t="shared" si="113"/>
        <v>218</v>
      </c>
      <c r="R269" s="41">
        <f>R268</f>
        <v>218</v>
      </c>
      <c r="S269" s="41">
        <f>S268</f>
        <v>0</v>
      </c>
      <c r="T269" s="42">
        <f>T268</f>
        <v>0</v>
      </c>
      <c r="U269" s="40">
        <f t="shared" si="114"/>
        <v>218</v>
      </c>
      <c r="V269" s="41">
        <f>V268</f>
        <v>218</v>
      </c>
      <c r="W269" s="41">
        <f>W268</f>
        <v>0</v>
      </c>
      <c r="X269" s="42">
        <f>X268</f>
        <v>0</v>
      </c>
      <c r="Y269" s="6"/>
      <c r="Z269" s="166"/>
      <c r="AA269" s="166"/>
      <c r="AB269" s="166"/>
      <c r="AC269" s="166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</row>
    <row r="270" spans="1:78" ht="21.75" customHeight="1" thickBot="1" x14ac:dyDescent="0.25">
      <c r="A270" s="248">
        <v>1</v>
      </c>
      <c r="B270" s="251">
        <v>5</v>
      </c>
      <c r="C270" s="302">
        <v>2</v>
      </c>
      <c r="D270" s="303" t="s">
        <v>157</v>
      </c>
      <c r="E270" s="361">
        <v>15</v>
      </c>
      <c r="F270" s="199" t="s">
        <v>158</v>
      </c>
      <c r="G270" s="199" t="s">
        <v>159</v>
      </c>
      <c r="H270" s="193" t="s">
        <v>22</v>
      </c>
      <c r="I270" s="38">
        <f>J270+L270</f>
        <v>35.799999999999997</v>
      </c>
      <c r="J270" s="47">
        <v>0</v>
      </c>
      <c r="K270" s="47">
        <v>0</v>
      </c>
      <c r="L270" s="83">
        <v>35.799999999999997</v>
      </c>
      <c r="M270" s="38">
        <v>36.200000000000003</v>
      </c>
      <c r="N270" s="47">
        <v>0</v>
      </c>
      <c r="O270" s="47">
        <v>0</v>
      </c>
      <c r="P270" s="83">
        <v>36.200000000000003</v>
      </c>
      <c r="Q270" s="38">
        <v>36</v>
      </c>
      <c r="R270" s="47">
        <v>0</v>
      </c>
      <c r="S270" s="47">
        <v>0</v>
      </c>
      <c r="T270" s="83">
        <v>36</v>
      </c>
      <c r="U270" s="38">
        <f t="shared" si="114"/>
        <v>36</v>
      </c>
      <c r="V270" s="47">
        <v>0</v>
      </c>
      <c r="W270" s="47">
        <v>0</v>
      </c>
      <c r="X270" s="83">
        <v>36</v>
      </c>
      <c r="Z270" s="166"/>
      <c r="AA270" s="166"/>
      <c r="AB270" s="166"/>
      <c r="AC270" s="166"/>
    </row>
    <row r="271" spans="1:78" s="8" customFormat="1" ht="17.25" customHeight="1" thickBot="1" x14ac:dyDescent="0.25">
      <c r="A271" s="249"/>
      <c r="B271" s="252"/>
      <c r="C271" s="282"/>
      <c r="D271" s="293"/>
      <c r="E271" s="264"/>
      <c r="F271" s="245" t="s">
        <v>24</v>
      </c>
      <c r="G271" s="246"/>
      <c r="H271" s="247"/>
      <c r="I271" s="40">
        <f>J271+L271</f>
        <v>35.799999999999997</v>
      </c>
      <c r="J271" s="41">
        <f>J270</f>
        <v>0</v>
      </c>
      <c r="K271" s="41">
        <f>K270</f>
        <v>0</v>
      </c>
      <c r="L271" s="41">
        <f>L270</f>
        <v>35.799999999999997</v>
      </c>
      <c r="M271" s="40">
        <f t="shared" si="115"/>
        <v>36.200000000000003</v>
      </c>
      <c r="N271" s="41">
        <f>N270</f>
        <v>0</v>
      </c>
      <c r="O271" s="41">
        <f>O270</f>
        <v>0</v>
      </c>
      <c r="P271" s="41">
        <f>P270</f>
        <v>36.200000000000003</v>
      </c>
      <c r="Q271" s="40">
        <f t="shared" si="113"/>
        <v>36</v>
      </c>
      <c r="R271" s="41">
        <f>R270</f>
        <v>0</v>
      </c>
      <c r="S271" s="41">
        <f>S270</f>
        <v>0</v>
      </c>
      <c r="T271" s="42">
        <f>T270</f>
        <v>36</v>
      </c>
      <c r="U271" s="40">
        <f t="shared" si="114"/>
        <v>36</v>
      </c>
      <c r="V271" s="41">
        <f>V270</f>
        <v>0</v>
      </c>
      <c r="W271" s="41">
        <f>W270</f>
        <v>0</v>
      </c>
      <c r="X271" s="42">
        <f>X270</f>
        <v>36</v>
      </c>
      <c r="Y271" s="6"/>
      <c r="Z271" s="166"/>
      <c r="AA271" s="166"/>
      <c r="AB271" s="166"/>
      <c r="AC271" s="166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</row>
    <row r="272" spans="1:78" ht="10.5" customHeight="1" thickBot="1" x14ac:dyDescent="0.25">
      <c r="A272" s="214">
        <v>1</v>
      </c>
      <c r="B272" s="213">
        <v>5</v>
      </c>
      <c r="C272" s="296" t="s">
        <v>160</v>
      </c>
      <c r="D272" s="297"/>
      <c r="E272" s="297"/>
      <c r="F272" s="297"/>
      <c r="G272" s="297"/>
      <c r="H272" s="375"/>
      <c r="I272" s="51">
        <f>I269+I271</f>
        <v>207.10000000000002</v>
      </c>
      <c r="J272" s="51">
        <f>J269+J271</f>
        <v>171.3</v>
      </c>
      <c r="K272" s="51">
        <f>K269+K271</f>
        <v>0</v>
      </c>
      <c r="L272" s="79">
        <f>L269+L271</f>
        <v>35.799999999999997</v>
      </c>
      <c r="M272" s="102">
        <f t="shared" si="115"/>
        <v>245.2</v>
      </c>
      <c r="N272" s="51">
        <f>N269+N271</f>
        <v>209</v>
      </c>
      <c r="O272" s="51">
        <f>O269+O271</f>
        <v>0</v>
      </c>
      <c r="P272" s="79">
        <f>P269+P271</f>
        <v>36.200000000000003</v>
      </c>
      <c r="Q272" s="102">
        <f t="shared" si="113"/>
        <v>254</v>
      </c>
      <c r="R272" s="51">
        <f>R269+R271</f>
        <v>218</v>
      </c>
      <c r="S272" s="51">
        <f>S269+S271</f>
        <v>0</v>
      </c>
      <c r="T272" s="79">
        <f>T269+T271</f>
        <v>36</v>
      </c>
      <c r="U272" s="102">
        <f t="shared" si="114"/>
        <v>254</v>
      </c>
      <c r="V272" s="51">
        <f>V269+V271</f>
        <v>218</v>
      </c>
      <c r="W272" s="51">
        <f>W269+W271</f>
        <v>0</v>
      </c>
      <c r="X272" s="79">
        <f>X269+X271</f>
        <v>36</v>
      </c>
      <c r="Z272" s="166"/>
      <c r="AA272" s="166"/>
      <c r="AB272" s="166"/>
      <c r="AC272" s="166"/>
    </row>
    <row r="273" spans="1:78" ht="10.5" customHeight="1" thickBot="1" x14ac:dyDescent="0.25">
      <c r="A273" s="215">
        <v>1</v>
      </c>
      <c r="B273" s="373" t="s">
        <v>161</v>
      </c>
      <c r="C273" s="374"/>
      <c r="D273" s="374"/>
      <c r="E273" s="374"/>
      <c r="F273" s="374"/>
      <c r="G273" s="374"/>
      <c r="H273" s="374"/>
      <c r="I273" s="103">
        <f t="shared" ref="I273" si="116">J273+L273</f>
        <v>18452.7</v>
      </c>
      <c r="J273" s="104">
        <f>SUM(J272,J266,J260,J245,J203)</f>
        <v>18164.2</v>
      </c>
      <c r="K273" s="104">
        <f>SUM(K272,K266,K260,K245,K203)</f>
        <v>10915.91</v>
      </c>
      <c r="L273" s="105">
        <f>SUM(L272,L266,L260,L245,L203)</f>
        <v>288.50000000000006</v>
      </c>
      <c r="M273" s="103">
        <f t="shared" si="115"/>
        <v>19535.899999999998</v>
      </c>
      <c r="N273" s="104">
        <f>SUM(N272,N266,N260,N245,N203)</f>
        <v>19100.699999999997</v>
      </c>
      <c r="O273" s="104">
        <f>SUM(O272,O266,O260,O245,O203)</f>
        <v>11548.5</v>
      </c>
      <c r="P273" s="105">
        <f>SUM(P272,P266,P260,P245,P203)</f>
        <v>435.20000000000005</v>
      </c>
      <c r="Q273" s="103">
        <f t="shared" si="113"/>
        <v>18463.300000000003</v>
      </c>
      <c r="R273" s="104">
        <f>SUM(R272,R266,R260,R245,R203)</f>
        <v>18388.700000000004</v>
      </c>
      <c r="S273" s="104">
        <f>SUM(S272,S266,S260,S245,S203)</f>
        <v>11355.9</v>
      </c>
      <c r="T273" s="105">
        <f>SUM(T272,T266,T260,T245,T203)</f>
        <v>74.599999999999994</v>
      </c>
      <c r="U273" s="103">
        <f t="shared" si="114"/>
        <v>18452.5</v>
      </c>
      <c r="V273" s="104">
        <f>SUM(V272,V266,V260,V245,V203)</f>
        <v>18377.900000000001</v>
      </c>
      <c r="W273" s="104">
        <f>SUM(W272,W266,W260,W245,W203)</f>
        <v>11355.9</v>
      </c>
      <c r="X273" s="105">
        <f>SUM(X272,X266,X260,X245,X203)</f>
        <v>74.599999999999994</v>
      </c>
      <c r="Z273" s="166"/>
      <c r="AA273" s="166"/>
      <c r="AB273" s="166"/>
      <c r="AC273" s="166"/>
    </row>
    <row r="274" spans="1:78" ht="13.5" customHeight="1" thickBot="1" x14ac:dyDescent="0.25">
      <c r="A274" s="216">
        <v>2</v>
      </c>
      <c r="B274" s="378" t="s">
        <v>267</v>
      </c>
      <c r="C274" s="379"/>
      <c r="D274" s="379"/>
      <c r="E274" s="379"/>
      <c r="F274" s="379"/>
      <c r="G274" s="379"/>
      <c r="H274" s="379"/>
      <c r="I274" s="379"/>
      <c r="J274" s="379"/>
      <c r="K274" s="379"/>
      <c r="L274" s="379"/>
      <c r="M274" s="379"/>
      <c r="N274" s="379"/>
      <c r="O274" s="379"/>
      <c r="P274" s="379"/>
      <c r="Q274" s="379"/>
      <c r="R274" s="379"/>
      <c r="S274" s="379"/>
      <c r="T274" s="379"/>
      <c r="U274" s="379"/>
      <c r="V274" s="379"/>
      <c r="W274" s="379"/>
      <c r="X274" s="380"/>
      <c r="Z274" s="166"/>
      <c r="AA274" s="166"/>
      <c r="AB274" s="166"/>
      <c r="AC274" s="166"/>
    </row>
    <row r="275" spans="1:78" ht="13.5" customHeight="1" thickBot="1" x14ac:dyDescent="0.25">
      <c r="A275" s="216">
        <v>2</v>
      </c>
      <c r="B275" s="217">
        <v>1</v>
      </c>
      <c r="C275" s="364" t="s">
        <v>162</v>
      </c>
      <c r="D275" s="365"/>
      <c r="E275" s="365"/>
      <c r="F275" s="365"/>
      <c r="G275" s="365"/>
      <c r="H275" s="365"/>
      <c r="I275" s="366"/>
      <c r="J275" s="366"/>
      <c r="K275" s="366"/>
      <c r="L275" s="366"/>
      <c r="M275" s="366"/>
      <c r="N275" s="366"/>
      <c r="O275" s="366"/>
      <c r="P275" s="366"/>
      <c r="Q275" s="366"/>
      <c r="R275" s="366"/>
      <c r="S275" s="366"/>
      <c r="T275" s="366"/>
      <c r="U275" s="366"/>
      <c r="V275" s="366"/>
      <c r="W275" s="366"/>
      <c r="X275" s="367"/>
      <c r="Z275" s="166"/>
      <c r="AA275" s="166"/>
      <c r="AB275" s="166"/>
      <c r="AC275" s="166"/>
    </row>
    <row r="276" spans="1:78" ht="29.25" customHeight="1" thickBot="1" x14ac:dyDescent="0.25">
      <c r="A276" s="249">
        <v>2</v>
      </c>
      <c r="B276" s="253">
        <v>1</v>
      </c>
      <c r="C276" s="275">
        <v>1</v>
      </c>
      <c r="D276" s="368" t="s">
        <v>163</v>
      </c>
      <c r="E276" s="362" t="s">
        <v>164</v>
      </c>
      <c r="F276" s="199" t="s">
        <v>165</v>
      </c>
      <c r="G276" s="199" t="s">
        <v>166</v>
      </c>
      <c r="H276" s="193" t="s">
        <v>22</v>
      </c>
      <c r="I276" s="38">
        <f t="shared" ref="I276:I283" si="117">J276+L276</f>
        <v>10.4</v>
      </c>
      <c r="J276" s="69">
        <v>10.4</v>
      </c>
      <c r="K276" s="48">
        <v>0</v>
      </c>
      <c r="L276" s="106">
        <v>0</v>
      </c>
      <c r="M276" s="38">
        <v>15.4</v>
      </c>
      <c r="N276" s="69">
        <v>15.4</v>
      </c>
      <c r="O276" s="48">
        <v>0</v>
      </c>
      <c r="P276" s="106">
        <v>0</v>
      </c>
      <c r="Q276" s="38">
        <v>15.4</v>
      </c>
      <c r="R276" s="69">
        <v>15.4</v>
      </c>
      <c r="S276" s="48">
        <v>0</v>
      </c>
      <c r="T276" s="98">
        <v>0</v>
      </c>
      <c r="U276" s="38">
        <v>15.4</v>
      </c>
      <c r="V276" s="69">
        <v>15.4</v>
      </c>
      <c r="W276" s="48">
        <v>0</v>
      </c>
      <c r="X276" s="98">
        <v>0</v>
      </c>
      <c r="Z276" s="166"/>
      <c r="AA276" s="166"/>
      <c r="AB276" s="166"/>
      <c r="AC276" s="166"/>
    </row>
    <row r="277" spans="1:78" s="8" customFormat="1" ht="29.25" customHeight="1" thickBot="1" x14ac:dyDescent="0.25">
      <c r="A277" s="249"/>
      <c r="B277" s="259"/>
      <c r="C277" s="260"/>
      <c r="D277" s="242"/>
      <c r="E277" s="363"/>
      <c r="F277" s="245" t="s">
        <v>24</v>
      </c>
      <c r="G277" s="246"/>
      <c r="H277" s="247"/>
      <c r="I277" s="40">
        <f t="shared" si="117"/>
        <v>10.4</v>
      </c>
      <c r="J277" s="41">
        <f>J276</f>
        <v>10.4</v>
      </c>
      <c r="K277" s="41">
        <f>K276</f>
        <v>0</v>
      </c>
      <c r="L277" s="41">
        <f>L276</f>
        <v>0</v>
      </c>
      <c r="M277" s="40">
        <f t="shared" ref="M277:M283" si="118">N277+P277</f>
        <v>15.4</v>
      </c>
      <c r="N277" s="41">
        <f>N276</f>
        <v>15.4</v>
      </c>
      <c r="O277" s="41">
        <f>O276</f>
        <v>0</v>
      </c>
      <c r="P277" s="41">
        <f>P276</f>
        <v>0</v>
      </c>
      <c r="Q277" s="40">
        <f t="shared" ref="Q277:Q283" si="119">R277+T277</f>
        <v>15.4</v>
      </c>
      <c r="R277" s="41">
        <f>R276</f>
        <v>15.4</v>
      </c>
      <c r="S277" s="41">
        <f>S276</f>
        <v>0</v>
      </c>
      <c r="T277" s="42">
        <f>T276</f>
        <v>0</v>
      </c>
      <c r="U277" s="40">
        <f t="shared" ref="U277:U283" si="120">V277+X277</f>
        <v>15.4</v>
      </c>
      <c r="V277" s="41">
        <f>V276</f>
        <v>15.4</v>
      </c>
      <c r="W277" s="41">
        <f>W276</f>
        <v>0</v>
      </c>
      <c r="X277" s="42">
        <f>X276</f>
        <v>0</v>
      </c>
      <c r="Y277" s="6"/>
      <c r="Z277" s="166"/>
      <c r="AA277" s="166"/>
      <c r="AB277" s="166"/>
      <c r="AC277" s="166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</row>
    <row r="278" spans="1:78" s="7" customFormat="1" ht="12" customHeight="1" x14ac:dyDescent="0.2">
      <c r="A278" s="248">
        <v>2</v>
      </c>
      <c r="B278" s="251">
        <v>1</v>
      </c>
      <c r="C278" s="302">
        <v>2</v>
      </c>
      <c r="D278" s="293" t="s">
        <v>167</v>
      </c>
      <c r="E278" s="285">
        <v>15</v>
      </c>
      <c r="F278" s="331" t="s">
        <v>115</v>
      </c>
      <c r="G278" s="275" t="s">
        <v>168</v>
      </c>
      <c r="H278" s="193" t="s">
        <v>22</v>
      </c>
      <c r="I278" s="37">
        <f t="shared" si="117"/>
        <v>1</v>
      </c>
      <c r="J278" s="46">
        <v>1</v>
      </c>
      <c r="K278" s="46">
        <v>0.6</v>
      </c>
      <c r="L278" s="80"/>
      <c r="M278" s="31">
        <f t="shared" si="118"/>
        <v>118.5</v>
      </c>
      <c r="N278" s="46">
        <v>5.7</v>
      </c>
      <c r="O278" s="46">
        <v>1.5</v>
      </c>
      <c r="P278" s="80">
        <v>112.8</v>
      </c>
      <c r="Q278" s="175">
        <f t="shared" si="119"/>
        <v>0</v>
      </c>
      <c r="R278" s="107">
        <v>0</v>
      </c>
      <c r="S278" s="107">
        <v>0</v>
      </c>
      <c r="T278" s="108">
        <v>0</v>
      </c>
      <c r="U278" s="175">
        <f t="shared" si="120"/>
        <v>0</v>
      </c>
      <c r="V278" s="107">
        <v>0</v>
      </c>
      <c r="W278" s="107">
        <v>0</v>
      </c>
      <c r="X278" s="108">
        <v>0</v>
      </c>
      <c r="Y278" s="6"/>
      <c r="Z278" s="166"/>
      <c r="AA278" s="166"/>
      <c r="AB278" s="166"/>
      <c r="AC278" s="166"/>
    </row>
    <row r="279" spans="1:78" s="7" customFormat="1" ht="12" customHeight="1" x14ac:dyDescent="0.2">
      <c r="A279" s="249"/>
      <c r="B279" s="252"/>
      <c r="C279" s="282"/>
      <c r="D279" s="293"/>
      <c r="E279" s="260"/>
      <c r="F279" s="314"/>
      <c r="G279" s="260"/>
      <c r="H279" s="187" t="s">
        <v>266</v>
      </c>
      <c r="I279" s="29">
        <f t="shared" si="117"/>
        <v>7.5</v>
      </c>
      <c r="J279" s="47">
        <v>7.5</v>
      </c>
      <c r="K279" s="47">
        <v>4.4000000000000004</v>
      </c>
      <c r="L279" s="83"/>
      <c r="M279" s="31">
        <f t="shared" si="118"/>
        <v>171.9</v>
      </c>
      <c r="N279" s="47">
        <v>43.5</v>
      </c>
      <c r="O279" s="47">
        <v>7.3</v>
      </c>
      <c r="P279" s="83">
        <v>128.4</v>
      </c>
      <c r="Q279" s="31">
        <f t="shared" si="119"/>
        <v>0</v>
      </c>
      <c r="R279" s="45">
        <v>0</v>
      </c>
      <c r="S279" s="45">
        <v>0</v>
      </c>
      <c r="T279" s="66">
        <v>0</v>
      </c>
      <c r="U279" s="31">
        <f t="shared" si="120"/>
        <v>0</v>
      </c>
      <c r="V279" s="45">
        <v>0</v>
      </c>
      <c r="W279" s="45">
        <v>0</v>
      </c>
      <c r="X279" s="66">
        <v>0</v>
      </c>
      <c r="Y279" s="6"/>
      <c r="Z279" s="166"/>
      <c r="AA279" s="166"/>
      <c r="AB279" s="166"/>
      <c r="AC279" s="166"/>
    </row>
    <row r="280" spans="1:78" s="7" customFormat="1" ht="12" customHeight="1" thickBot="1" x14ac:dyDescent="0.25">
      <c r="A280" s="249"/>
      <c r="B280" s="252"/>
      <c r="C280" s="282"/>
      <c r="D280" s="293"/>
      <c r="E280" s="260"/>
      <c r="F280" s="314"/>
      <c r="G280" s="260"/>
      <c r="H280" s="187" t="s">
        <v>170</v>
      </c>
      <c r="I280" s="29">
        <f t="shared" si="117"/>
        <v>1.3</v>
      </c>
      <c r="J280" s="47">
        <v>1.3</v>
      </c>
      <c r="K280" s="47">
        <v>0.8</v>
      </c>
      <c r="L280" s="83"/>
      <c r="M280" s="31">
        <f>N280+P280</f>
        <v>30.4</v>
      </c>
      <c r="N280" s="47">
        <v>7.7</v>
      </c>
      <c r="O280" s="47">
        <v>1.3</v>
      </c>
      <c r="P280" s="83">
        <v>22.7</v>
      </c>
      <c r="Q280" s="31">
        <f t="shared" si="119"/>
        <v>0</v>
      </c>
      <c r="R280" s="109">
        <v>0</v>
      </c>
      <c r="S280" s="109">
        <v>0</v>
      </c>
      <c r="T280" s="110">
        <v>0</v>
      </c>
      <c r="U280" s="31">
        <f t="shared" si="120"/>
        <v>0</v>
      </c>
      <c r="V280" s="109">
        <v>0</v>
      </c>
      <c r="W280" s="109">
        <v>0</v>
      </c>
      <c r="X280" s="110">
        <v>0</v>
      </c>
      <c r="Y280" s="6"/>
      <c r="Z280" s="166"/>
      <c r="AA280" s="166"/>
      <c r="AB280" s="166"/>
      <c r="AC280" s="166"/>
    </row>
    <row r="281" spans="1:78" s="7" customFormat="1" ht="13.5" customHeight="1" thickBot="1" x14ac:dyDescent="0.25">
      <c r="A281" s="250"/>
      <c r="B281" s="253"/>
      <c r="C281" s="282"/>
      <c r="D281" s="293"/>
      <c r="E281" s="361"/>
      <c r="F281" s="370" t="s">
        <v>24</v>
      </c>
      <c r="G281" s="371"/>
      <c r="H281" s="372"/>
      <c r="I281" s="40">
        <f t="shared" si="117"/>
        <v>9.8000000000000007</v>
      </c>
      <c r="J281" s="111">
        <f>SUM(J278:J280)</f>
        <v>9.8000000000000007</v>
      </c>
      <c r="K281" s="111">
        <f>SUM(K278:K280)</f>
        <v>5.8</v>
      </c>
      <c r="L281" s="111">
        <f>SUM(L278:L280)</f>
        <v>0</v>
      </c>
      <c r="M281" s="40">
        <f t="shared" si="118"/>
        <v>320.79999999999995</v>
      </c>
      <c r="N281" s="111">
        <f>SUM(N278:N280)</f>
        <v>56.900000000000006</v>
      </c>
      <c r="O281" s="111">
        <f>SUM(O278:O280)</f>
        <v>10.100000000000001</v>
      </c>
      <c r="P281" s="111">
        <f>SUM(P278:P280)</f>
        <v>263.89999999999998</v>
      </c>
      <c r="Q281" s="40">
        <f t="shared" si="119"/>
        <v>0</v>
      </c>
      <c r="R281" s="111">
        <f>SUM(R278:R280)</f>
        <v>0</v>
      </c>
      <c r="S281" s="111">
        <f>SUM(S278:S280)</f>
        <v>0</v>
      </c>
      <c r="T281" s="112">
        <f>SUM(T278:T280)</f>
        <v>0</v>
      </c>
      <c r="U281" s="40">
        <f t="shared" si="120"/>
        <v>0</v>
      </c>
      <c r="V281" s="111">
        <f>SUM(V278:V280)</f>
        <v>0</v>
      </c>
      <c r="W281" s="111">
        <f>SUM(W278:W280)</f>
        <v>0</v>
      </c>
      <c r="X281" s="112">
        <f>SUM(X278:X280)</f>
        <v>0</v>
      </c>
      <c r="Y281" s="6"/>
      <c r="Z281" s="166"/>
      <c r="AA281" s="166"/>
      <c r="AB281" s="166"/>
      <c r="AC281" s="166"/>
    </row>
    <row r="282" spans="1:78" ht="12" customHeight="1" thickBot="1" x14ac:dyDescent="0.25">
      <c r="A282" s="218">
        <v>2</v>
      </c>
      <c r="B282" s="207">
        <v>1</v>
      </c>
      <c r="C282" s="322" t="s">
        <v>114</v>
      </c>
      <c r="D282" s="323"/>
      <c r="E282" s="323"/>
      <c r="F282" s="323"/>
      <c r="G282" s="323"/>
      <c r="H282" s="324"/>
      <c r="I282" s="49">
        <f t="shared" si="117"/>
        <v>20.200000000000003</v>
      </c>
      <c r="J282" s="50">
        <f>J277+J281</f>
        <v>20.200000000000003</v>
      </c>
      <c r="K282" s="50">
        <f>K277+K281</f>
        <v>5.8</v>
      </c>
      <c r="L282" s="96">
        <f>L277+L281</f>
        <v>0</v>
      </c>
      <c r="M282" s="113">
        <f t="shared" si="118"/>
        <v>336.2</v>
      </c>
      <c r="N282" s="50">
        <f>N277+N281</f>
        <v>72.300000000000011</v>
      </c>
      <c r="O282" s="50">
        <f>O277+O281</f>
        <v>10.100000000000001</v>
      </c>
      <c r="P282" s="96">
        <f>P277+P281</f>
        <v>263.89999999999998</v>
      </c>
      <c r="Q282" s="113">
        <f t="shared" si="119"/>
        <v>15.4</v>
      </c>
      <c r="R282" s="50">
        <f>R277+R281</f>
        <v>15.4</v>
      </c>
      <c r="S282" s="50">
        <f>S277+S281</f>
        <v>0</v>
      </c>
      <c r="T282" s="96">
        <f>T277+T281</f>
        <v>0</v>
      </c>
      <c r="U282" s="113">
        <f t="shared" si="120"/>
        <v>15.4</v>
      </c>
      <c r="V282" s="50">
        <f>V277+V281</f>
        <v>15.4</v>
      </c>
      <c r="W282" s="50">
        <f>W277+W281</f>
        <v>0</v>
      </c>
      <c r="X282" s="96">
        <f>X277+X281</f>
        <v>0</v>
      </c>
      <c r="Z282" s="166"/>
      <c r="AA282" s="166"/>
      <c r="AB282" s="166"/>
      <c r="AC282" s="166"/>
    </row>
    <row r="283" spans="1:78" ht="12" customHeight="1" thickBot="1" x14ac:dyDescent="0.25">
      <c r="A283" s="215">
        <v>2</v>
      </c>
      <c r="B283" s="373" t="s">
        <v>171</v>
      </c>
      <c r="C283" s="374"/>
      <c r="D283" s="374"/>
      <c r="E283" s="374"/>
      <c r="F283" s="374"/>
      <c r="G283" s="374"/>
      <c r="H283" s="374"/>
      <c r="I283" s="114">
        <f t="shared" si="117"/>
        <v>20.200000000000003</v>
      </c>
      <c r="J283" s="104">
        <f t="shared" ref="J283:L283" si="121">J282</f>
        <v>20.200000000000003</v>
      </c>
      <c r="K283" s="104">
        <f t="shared" si="121"/>
        <v>5.8</v>
      </c>
      <c r="L283" s="105">
        <f t="shared" si="121"/>
        <v>0</v>
      </c>
      <c r="M283" s="114">
        <f t="shared" si="118"/>
        <v>336.2</v>
      </c>
      <c r="N283" s="104">
        <f t="shared" ref="N283:P283" si="122">N282</f>
        <v>72.300000000000011</v>
      </c>
      <c r="O283" s="104">
        <f t="shared" si="122"/>
        <v>10.100000000000001</v>
      </c>
      <c r="P283" s="105">
        <f t="shared" si="122"/>
        <v>263.89999999999998</v>
      </c>
      <c r="Q283" s="114">
        <f t="shared" si="119"/>
        <v>15.4</v>
      </c>
      <c r="R283" s="104">
        <f t="shared" ref="R283:T283" si="123">R282</f>
        <v>15.4</v>
      </c>
      <c r="S283" s="104">
        <f t="shared" si="123"/>
        <v>0</v>
      </c>
      <c r="T283" s="105">
        <f t="shared" si="123"/>
        <v>0</v>
      </c>
      <c r="U283" s="114">
        <f t="shared" si="120"/>
        <v>15.4</v>
      </c>
      <c r="V283" s="104">
        <f t="shared" ref="V283:X283" si="124">V282</f>
        <v>15.4</v>
      </c>
      <c r="W283" s="104">
        <f t="shared" si="124"/>
        <v>0</v>
      </c>
      <c r="X283" s="105">
        <f t="shared" si="124"/>
        <v>0</v>
      </c>
      <c r="Z283" s="166"/>
      <c r="AA283" s="166"/>
      <c r="AB283" s="166"/>
      <c r="AC283" s="166"/>
    </row>
    <row r="284" spans="1:78" ht="13.5" customHeight="1" thickBot="1" x14ac:dyDescent="0.25">
      <c r="A284" s="216">
        <v>3</v>
      </c>
      <c r="B284" s="378" t="s">
        <v>172</v>
      </c>
      <c r="C284" s="379"/>
      <c r="D284" s="379"/>
      <c r="E284" s="379"/>
      <c r="F284" s="379"/>
      <c r="G284" s="379"/>
      <c r="H284" s="379"/>
      <c r="I284" s="379"/>
      <c r="J284" s="379"/>
      <c r="K284" s="379"/>
      <c r="L284" s="379"/>
      <c r="M284" s="379"/>
      <c r="N284" s="379"/>
      <c r="O284" s="379"/>
      <c r="P284" s="379"/>
      <c r="Q284" s="379"/>
      <c r="R284" s="379"/>
      <c r="S284" s="379"/>
      <c r="T284" s="379"/>
      <c r="U284" s="379"/>
      <c r="V284" s="379"/>
      <c r="W284" s="379"/>
      <c r="X284" s="380"/>
      <c r="Z284" s="166"/>
      <c r="AA284" s="166"/>
      <c r="AB284" s="166"/>
      <c r="AC284" s="166"/>
    </row>
    <row r="285" spans="1:78" ht="13.5" thickBot="1" x14ac:dyDescent="0.25">
      <c r="A285" s="197">
        <v>3</v>
      </c>
      <c r="B285" s="184">
        <v>1</v>
      </c>
      <c r="C285" s="299" t="s">
        <v>173</v>
      </c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1"/>
      <c r="Z285" s="166"/>
      <c r="AA285" s="166"/>
      <c r="AB285" s="166"/>
      <c r="AC285" s="166"/>
    </row>
    <row r="286" spans="1:78" ht="9.75" customHeight="1" x14ac:dyDescent="0.2">
      <c r="A286" s="254">
        <v>3</v>
      </c>
      <c r="B286" s="259">
        <v>1</v>
      </c>
      <c r="C286" s="260">
        <v>1</v>
      </c>
      <c r="D286" s="242" t="s">
        <v>174</v>
      </c>
      <c r="E286" s="283">
        <v>20</v>
      </c>
      <c r="F286" s="263" t="s">
        <v>19</v>
      </c>
      <c r="G286" s="281" t="s">
        <v>175</v>
      </c>
      <c r="H286" s="193" t="s">
        <v>176</v>
      </c>
      <c r="I286" s="34">
        <f t="shared" ref="I286:I297" si="125">J286+L286</f>
        <v>149.6</v>
      </c>
      <c r="J286" s="69">
        <v>0</v>
      </c>
      <c r="K286" s="69">
        <v>0</v>
      </c>
      <c r="L286" s="101">
        <v>149.6</v>
      </c>
      <c r="M286" s="34">
        <f t="shared" ref="M286:M294" si="126">N286+P286</f>
        <v>0</v>
      </c>
      <c r="N286" s="69">
        <v>0</v>
      </c>
      <c r="O286" s="69">
        <v>0</v>
      </c>
      <c r="P286" s="101">
        <v>0</v>
      </c>
      <c r="Q286" s="34">
        <f t="shared" ref="Q286:Q297" si="127">R286+T286</f>
        <v>0</v>
      </c>
      <c r="R286" s="69">
        <v>0</v>
      </c>
      <c r="S286" s="69">
        <v>0</v>
      </c>
      <c r="T286" s="101">
        <v>0</v>
      </c>
      <c r="U286" s="34">
        <f t="shared" ref="U286:U318" si="128">V286+X286</f>
        <v>0</v>
      </c>
      <c r="V286" s="69">
        <v>0</v>
      </c>
      <c r="W286" s="69">
        <v>0</v>
      </c>
      <c r="X286" s="101">
        <v>0</v>
      </c>
      <c r="Z286" s="166"/>
      <c r="AA286" s="166"/>
      <c r="AB286" s="166"/>
      <c r="AC286" s="166"/>
    </row>
    <row r="287" spans="1:78" ht="9.75" customHeight="1" x14ac:dyDescent="0.2">
      <c r="A287" s="254"/>
      <c r="B287" s="259"/>
      <c r="C287" s="260"/>
      <c r="D287" s="242"/>
      <c r="E287" s="284"/>
      <c r="F287" s="264"/>
      <c r="G287" s="282"/>
      <c r="H287" s="187" t="s">
        <v>169</v>
      </c>
      <c r="I287" s="34">
        <f t="shared" si="125"/>
        <v>120.9</v>
      </c>
      <c r="J287" s="47">
        <v>0</v>
      </c>
      <c r="K287" s="47">
        <v>0</v>
      </c>
      <c r="L287" s="83">
        <v>120.9</v>
      </c>
      <c r="M287" s="34">
        <f t="shared" si="126"/>
        <v>0</v>
      </c>
      <c r="N287" s="47">
        <v>0</v>
      </c>
      <c r="O287" s="47">
        <v>0</v>
      </c>
      <c r="P287" s="83">
        <v>0</v>
      </c>
      <c r="Q287" s="34">
        <f t="shared" si="127"/>
        <v>0</v>
      </c>
      <c r="R287" s="47">
        <v>0</v>
      </c>
      <c r="S287" s="47">
        <v>0</v>
      </c>
      <c r="T287" s="83">
        <v>0</v>
      </c>
      <c r="U287" s="34">
        <f t="shared" si="128"/>
        <v>0</v>
      </c>
      <c r="V287" s="47">
        <v>0</v>
      </c>
      <c r="W287" s="47">
        <v>0</v>
      </c>
      <c r="X287" s="83">
        <v>0</v>
      </c>
      <c r="Z287" s="166"/>
      <c r="AA287" s="166"/>
      <c r="AB287" s="166"/>
      <c r="AC287" s="166"/>
    </row>
    <row r="288" spans="1:78" ht="9.75" customHeight="1" x14ac:dyDescent="0.2">
      <c r="A288" s="254"/>
      <c r="B288" s="259"/>
      <c r="C288" s="260"/>
      <c r="D288" s="242"/>
      <c r="E288" s="284"/>
      <c r="F288" s="264"/>
      <c r="G288" s="282"/>
      <c r="H288" s="187" t="s">
        <v>22</v>
      </c>
      <c r="I288" s="34">
        <f t="shared" si="125"/>
        <v>0</v>
      </c>
      <c r="J288" s="47">
        <v>0</v>
      </c>
      <c r="K288" s="47">
        <v>0</v>
      </c>
      <c r="L288" s="83">
        <v>0</v>
      </c>
      <c r="M288" s="34">
        <f t="shared" si="126"/>
        <v>0.6</v>
      </c>
      <c r="N288" s="47">
        <v>0</v>
      </c>
      <c r="O288" s="47">
        <v>0</v>
      </c>
      <c r="P288" s="83">
        <v>0.6</v>
      </c>
      <c r="Q288" s="34">
        <f t="shared" si="127"/>
        <v>0</v>
      </c>
      <c r="R288" s="47">
        <v>0</v>
      </c>
      <c r="S288" s="47">
        <v>0</v>
      </c>
      <c r="T288" s="83">
        <v>0</v>
      </c>
      <c r="U288" s="34">
        <f t="shared" si="128"/>
        <v>0</v>
      </c>
      <c r="V288" s="47">
        <v>0</v>
      </c>
      <c r="W288" s="47">
        <v>0</v>
      </c>
      <c r="X288" s="83">
        <v>0</v>
      </c>
      <c r="Z288" s="166"/>
      <c r="AA288" s="166"/>
      <c r="AB288" s="166"/>
      <c r="AC288" s="166"/>
    </row>
    <row r="289" spans="1:78" ht="9.75" customHeight="1" x14ac:dyDescent="0.2">
      <c r="A289" s="254"/>
      <c r="B289" s="259"/>
      <c r="C289" s="260"/>
      <c r="D289" s="242"/>
      <c r="E289" s="284"/>
      <c r="F289" s="264"/>
      <c r="G289" s="282"/>
      <c r="H289" s="187" t="s">
        <v>170</v>
      </c>
      <c r="I289" s="29">
        <f t="shared" si="125"/>
        <v>21.3</v>
      </c>
      <c r="J289" s="47">
        <v>0</v>
      </c>
      <c r="K289" s="47">
        <v>0</v>
      </c>
      <c r="L289" s="83">
        <v>21.3</v>
      </c>
      <c r="M289" s="29">
        <f t="shared" si="126"/>
        <v>0</v>
      </c>
      <c r="N289" s="47">
        <v>0</v>
      </c>
      <c r="O289" s="47">
        <v>0</v>
      </c>
      <c r="P289" s="83">
        <v>0</v>
      </c>
      <c r="Q289" s="29">
        <f t="shared" si="127"/>
        <v>0</v>
      </c>
      <c r="R289" s="47">
        <v>0</v>
      </c>
      <c r="S289" s="47">
        <v>0</v>
      </c>
      <c r="T289" s="83">
        <v>0</v>
      </c>
      <c r="U289" s="29">
        <f t="shared" si="128"/>
        <v>0</v>
      </c>
      <c r="V289" s="47">
        <v>0</v>
      </c>
      <c r="W289" s="47">
        <v>0</v>
      </c>
      <c r="X289" s="83">
        <v>0</v>
      </c>
      <c r="Z289" s="166"/>
      <c r="AA289" s="166"/>
      <c r="AB289" s="166"/>
      <c r="AC289" s="166"/>
    </row>
    <row r="290" spans="1:78" ht="13.5" customHeight="1" thickBot="1" x14ac:dyDescent="0.25">
      <c r="A290" s="254"/>
      <c r="B290" s="259"/>
      <c r="C290" s="260"/>
      <c r="D290" s="242"/>
      <c r="E290" s="219" t="s">
        <v>44</v>
      </c>
      <c r="F290" s="264"/>
      <c r="G290" s="282"/>
      <c r="H290" s="220" t="s">
        <v>22</v>
      </c>
      <c r="I290" s="34">
        <f t="shared" si="125"/>
        <v>30.4</v>
      </c>
      <c r="J290" s="69">
        <v>0</v>
      </c>
      <c r="K290" s="69">
        <v>0</v>
      </c>
      <c r="L290" s="101">
        <v>30.4</v>
      </c>
      <c r="M290" s="34">
        <f t="shared" si="126"/>
        <v>0</v>
      </c>
      <c r="N290" s="69">
        <v>0</v>
      </c>
      <c r="O290" s="69">
        <v>0</v>
      </c>
      <c r="P290" s="101">
        <v>0</v>
      </c>
      <c r="Q290" s="34">
        <f t="shared" si="127"/>
        <v>0</v>
      </c>
      <c r="R290" s="69">
        <v>0</v>
      </c>
      <c r="S290" s="69">
        <v>0</v>
      </c>
      <c r="T290" s="101">
        <v>0</v>
      </c>
      <c r="U290" s="34">
        <f t="shared" si="128"/>
        <v>0</v>
      </c>
      <c r="V290" s="69">
        <v>0</v>
      </c>
      <c r="W290" s="69">
        <v>0</v>
      </c>
      <c r="X290" s="101">
        <v>0</v>
      </c>
      <c r="Z290" s="166"/>
      <c r="AA290" s="166"/>
      <c r="AB290" s="166"/>
      <c r="AC290" s="166"/>
    </row>
    <row r="291" spans="1:78" s="8" customFormat="1" ht="12" customHeight="1" thickBot="1" x14ac:dyDescent="0.25">
      <c r="A291" s="254"/>
      <c r="B291" s="259"/>
      <c r="C291" s="260"/>
      <c r="D291" s="242"/>
      <c r="E291" s="221"/>
      <c r="F291" s="245" t="s">
        <v>24</v>
      </c>
      <c r="G291" s="246"/>
      <c r="H291" s="247"/>
      <c r="I291" s="111">
        <f t="shared" si="125"/>
        <v>322.2</v>
      </c>
      <c r="J291" s="41">
        <f>SUM(J286:J290)</f>
        <v>0</v>
      </c>
      <c r="K291" s="41">
        <f>SUM(K286:K290)</f>
        <v>0</v>
      </c>
      <c r="L291" s="115">
        <f>SUM(L286:L290)</f>
        <v>322.2</v>
      </c>
      <c r="M291" s="40">
        <f t="shared" si="126"/>
        <v>0.6</v>
      </c>
      <c r="N291" s="41">
        <f>SUM(N286:N290)</f>
        <v>0</v>
      </c>
      <c r="O291" s="41">
        <f>SUM(O286:O290)</f>
        <v>0</v>
      </c>
      <c r="P291" s="42">
        <f>SUM(P286:P290)</f>
        <v>0.6</v>
      </c>
      <c r="Q291" s="40">
        <f t="shared" si="127"/>
        <v>0</v>
      </c>
      <c r="R291" s="41">
        <f>SUM(R286:R290)</f>
        <v>0</v>
      </c>
      <c r="S291" s="41">
        <f>SUM(S286:S290)</f>
        <v>0</v>
      </c>
      <c r="T291" s="42">
        <f>SUM(T286:T290)</f>
        <v>0</v>
      </c>
      <c r="U291" s="40">
        <f t="shared" si="128"/>
        <v>0</v>
      </c>
      <c r="V291" s="41">
        <f>SUM(V286:V290)</f>
        <v>0</v>
      </c>
      <c r="W291" s="41">
        <f>SUM(W286:W290)</f>
        <v>0</v>
      </c>
      <c r="X291" s="42">
        <f>SUM(X286:X290)</f>
        <v>0</v>
      </c>
      <c r="Y291" s="6"/>
      <c r="Z291" s="166"/>
      <c r="AA291" s="166"/>
      <c r="AB291" s="166"/>
      <c r="AC291" s="166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</row>
    <row r="292" spans="1:78" ht="33" customHeight="1" x14ac:dyDescent="0.2">
      <c r="A292" s="254">
        <v>3</v>
      </c>
      <c r="B292" s="259">
        <v>1</v>
      </c>
      <c r="C292" s="260">
        <v>2</v>
      </c>
      <c r="D292" s="242" t="s">
        <v>225</v>
      </c>
      <c r="E292" s="298">
        <v>20</v>
      </c>
      <c r="F292" s="275" t="s">
        <v>30</v>
      </c>
      <c r="G292" s="275" t="s">
        <v>177</v>
      </c>
      <c r="H292" s="193" t="s">
        <v>22</v>
      </c>
      <c r="I292" s="34">
        <f t="shared" si="125"/>
        <v>11.6</v>
      </c>
      <c r="J292" s="69">
        <v>0</v>
      </c>
      <c r="K292" s="69">
        <v>0</v>
      </c>
      <c r="L292" s="101">
        <v>11.6</v>
      </c>
      <c r="M292" s="34">
        <v>96.8</v>
      </c>
      <c r="N292" s="69">
        <v>0</v>
      </c>
      <c r="O292" s="69">
        <v>0</v>
      </c>
      <c r="P292" s="101">
        <v>96.8</v>
      </c>
      <c r="Q292" s="34"/>
      <c r="R292" s="69">
        <v>0</v>
      </c>
      <c r="S292" s="69">
        <v>0</v>
      </c>
      <c r="T292" s="101"/>
      <c r="U292" s="34">
        <f t="shared" si="128"/>
        <v>0</v>
      </c>
      <c r="V292" s="69">
        <v>0</v>
      </c>
      <c r="W292" s="69">
        <v>0</v>
      </c>
      <c r="X292" s="101">
        <v>0</v>
      </c>
      <c r="Z292" s="166"/>
      <c r="AA292" s="166"/>
      <c r="AB292" s="166"/>
      <c r="AC292" s="166"/>
    </row>
    <row r="293" spans="1:78" ht="33" customHeight="1" thickBot="1" x14ac:dyDescent="0.25">
      <c r="A293" s="254"/>
      <c r="B293" s="259"/>
      <c r="C293" s="260"/>
      <c r="D293" s="242"/>
      <c r="E293" s="298"/>
      <c r="F293" s="260"/>
      <c r="G293" s="260"/>
      <c r="H293" s="187" t="s">
        <v>176</v>
      </c>
      <c r="I293" s="34">
        <f t="shared" si="125"/>
        <v>19.8</v>
      </c>
      <c r="J293" s="47"/>
      <c r="K293" s="47"/>
      <c r="L293" s="83">
        <v>19.8</v>
      </c>
      <c r="M293" s="34">
        <f t="shared" si="126"/>
        <v>0</v>
      </c>
      <c r="N293" s="47">
        <v>0</v>
      </c>
      <c r="O293" s="47">
        <v>0</v>
      </c>
      <c r="P293" s="83">
        <v>0</v>
      </c>
      <c r="Q293" s="34">
        <f t="shared" si="127"/>
        <v>0</v>
      </c>
      <c r="R293" s="47">
        <v>0</v>
      </c>
      <c r="S293" s="47">
        <v>0</v>
      </c>
      <c r="T293" s="83">
        <v>0</v>
      </c>
      <c r="U293" s="34">
        <f t="shared" si="128"/>
        <v>0</v>
      </c>
      <c r="V293" s="47">
        <v>0</v>
      </c>
      <c r="W293" s="47">
        <v>0</v>
      </c>
      <c r="X293" s="83">
        <v>0</v>
      </c>
      <c r="Z293" s="166"/>
      <c r="AA293" s="166"/>
      <c r="AB293" s="166"/>
      <c r="AC293" s="166"/>
    </row>
    <row r="294" spans="1:78" s="8" customFormat="1" ht="33" customHeight="1" thickBot="1" x14ac:dyDescent="0.25">
      <c r="A294" s="254"/>
      <c r="B294" s="259"/>
      <c r="C294" s="260"/>
      <c r="D294" s="242"/>
      <c r="E294" s="298"/>
      <c r="F294" s="245" t="s">
        <v>24</v>
      </c>
      <c r="G294" s="246"/>
      <c r="H294" s="247"/>
      <c r="I294" s="40">
        <f t="shared" si="125"/>
        <v>31.4</v>
      </c>
      <c r="J294" s="41">
        <f>SUM(J292:J293)</f>
        <v>0</v>
      </c>
      <c r="K294" s="41">
        <f>SUM(K292:K293)</f>
        <v>0</v>
      </c>
      <c r="L294" s="42">
        <f>SUM(L292:L293)</f>
        <v>31.4</v>
      </c>
      <c r="M294" s="40">
        <f t="shared" si="126"/>
        <v>96.8</v>
      </c>
      <c r="N294" s="41">
        <f>SUM(N292:N293)</f>
        <v>0</v>
      </c>
      <c r="O294" s="41">
        <f>SUM(O292:O293)</f>
        <v>0</v>
      </c>
      <c r="P294" s="42">
        <f>SUM(P292:P293)</f>
        <v>96.8</v>
      </c>
      <c r="Q294" s="40">
        <f t="shared" si="127"/>
        <v>0</v>
      </c>
      <c r="R294" s="41">
        <f>SUM(R292:R293)</f>
        <v>0</v>
      </c>
      <c r="S294" s="41">
        <f>SUM(S292:S293)</f>
        <v>0</v>
      </c>
      <c r="T294" s="42">
        <f>SUM(T292:T293)</f>
        <v>0</v>
      </c>
      <c r="U294" s="40">
        <f t="shared" si="128"/>
        <v>0</v>
      </c>
      <c r="V294" s="41">
        <f>SUM(V292:V293)</f>
        <v>0</v>
      </c>
      <c r="W294" s="41">
        <f>SUM(W292:W293)</f>
        <v>0</v>
      </c>
      <c r="X294" s="42">
        <f>SUM(X292:X293)</f>
        <v>0</v>
      </c>
      <c r="Y294" s="6"/>
      <c r="Z294" s="166"/>
      <c r="AA294" s="166"/>
      <c r="AB294" s="166"/>
      <c r="AC294" s="166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</row>
    <row r="295" spans="1:78" ht="10.5" customHeight="1" x14ac:dyDescent="0.2">
      <c r="A295" s="254">
        <v>3</v>
      </c>
      <c r="B295" s="259">
        <v>1</v>
      </c>
      <c r="C295" s="260">
        <v>3</v>
      </c>
      <c r="D295" s="242" t="s">
        <v>178</v>
      </c>
      <c r="E295" s="276" t="s">
        <v>47</v>
      </c>
      <c r="F295" s="273" t="s">
        <v>179</v>
      </c>
      <c r="G295" s="275" t="s">
        <v>180</v>
      </c>
      <c r="H295" s="193" t="s">
        <v>181</v>
      </c>
      <c r="I295" s="38">
        <f t="shared" si="125"/>
        <v>0</v>
      </c>
      <c r="J295" s="45">
        <v>0</v>
      </c>
      <c r="K295" s="45">
        <v>0</v>
      </c>
      <c r="L295" s="66"/>
      <c r="M295" s="38">
        <f>N295+P295</f>
        <v>0</v>
      </c>
      <c r="N295" s="45">
        <v>0</v>
      </c>
      <c r="O295" s="45">
        <v>0</v>
      </c>
      <c r="P295" s="66">
        <v>0</v>
      </c>
      <c r="Q295" s="38">
        <f t="shared" si="127"/>
        <v>0</v>
      </c>
      <c r="R295" s="45">
        <v>0</v>
      </c>
      <c r="S295" s="45">
        <v>0</v>
      </c>
      <c r="T295" s="66">
        <v>0</v>
      </c>
      <c r="U295" s="38">
        <f t="shared" si="128"/>
        <v>0</v>
      </c>
      <c r="V295" s="45">
        <v>0</v>
      </c>
      <c r="W295" s="45">
        <v>0</v>
      </c>
      <c r="X295" s="66">
        <v>0</v>
      </c>
      <c r="Z295" s="166"/>
      <c r="AA295" s="166"/>
      <c r="AB295" s="166"/>
      <c r="AC295" s="166"/>
    </row>
    <row r="296" spans="1:78" ht="0.75" hidden="1" customHeight="1" x14ac:dyDescent="0.2">
      <c r="A296" s="254"/>
      <c r="B296" s="259"/>
      <c r="C296" s="260"/>
      <c r="D296" s="242"/>
      <c r="E296" s="277"/>
      <c r="F296" s="274"/>
      <c r="G296" s="260"/>
      <c r="H296" s="187" t="s">
        <v>253</v>
      </c>
      <c r="I296" s="34">
        <f t="shared" si="125"/>
        <v>0</v>
      </c>
      <c r="J296" s="45">
        <v>0</v>
      </c>
      <c r="K296" s="45">
        <v>0</v>
      </c>
      <c r="L296" s="66">
        <v>0</v>
      </c>
      <c r="M296" s="34"/>
      <c r="N296" s="45">
        <v>0</v>
      </c>
      <c r="O296" s="45">
        <v>0</v>
      </c>
      <c r="P296" s="66"/>
      <c r="Q296" s="34">
        <f t="shared" si="127"/>
        <v>0</v>
      </c>
      <c r="R296" s="45">
        <v>0</v>
      </c>
      <c r="S296" s="45">
        <v>0</v>
      </c>
      <c r="T296" s="66">
        <v>0</v>
      </c>
      <c r="U296" s="34">
        <f t="shared" si="128"/>
        <v>0</v>
      </c>
      <c r="V296" s="45">
        <v>0</v>
      </c>
      <c r="W296" s="45">
        <v>0</v>
      </c>
      <c r="X296" s="66">
        <v>0</v>
      </c>
      <c r="Z296" s="166"/>
      <c r="AA296" s="166"/>
      <c r="AB296" s="166"/>
      <c r="AC296" s="166"/>
    </row>
    <row r="297" spans="1:78" ht="13.5" customHeight="1" thickBot="1" x14ac:dyDescent="0.25">
      <c r="A297" s="254"/>
      <c r="B297" s="259"/>
      <c r="C297" s="260"/>
      <c r="D297" s="242"/>
      <c r="E297" s="277"/>
      <c r="F297" s="274"/>
      <c r="G297" s="260"/>
      <c r="H297" s="187" t="s">
        <v>22</v>
      </c>
      <c r="I297" s="34">
        <f t="shared" si="125"/>
        <v>0</v>
      </c>
      <c r="J297" s="45">
        <v>0</v>
      </c>
      <c r="K297" s="45">
        <v>0</v>
      </c>
      <c r="L297" s="66">
        <v>0</v>
      </c>
      <c r="M297" s="34">
        <v>9</v>
      </c>
      <c r="N297" s="45">
        <v>0</v>
      </c>
      <c r="O297" s="45">
        <v>0</v>
      </c>
      <c r="P297" s="66">
        <v>9</v>
      </c>
      <c r="Q297" s="34">
        <f t="shared" si="127"/>
        <v>0</v>
      </c>
      <c r="R297" s="45">
        <v>0</v>
      </c>
      <c r="S297" s="45">
        <v>0</v>
      </c>
      <c r="T297" s="66">
        <v>0</v>
      </c>
      <c r="U297" s="34">
        <f t="shared" si="128"/>
        <v>0</v>
      </c>
      <c r="V297" s="45">
        <v>0</v>
      </c>
      <c r="W297" s="45">
        <v>0</v>
      </c>
      <c r="X297" s="66">
        <v>0</v>
      </c>
      <c r="Z297" s="166"/>
      <c r="AA297" s="166"/>
      <c r="AB297" s="166"/>
      <c r="AC297" s="166"/>
    </row>
    <row r="298" spans="1:78" s="8" customFormat="1" ht="15.75" customHeight="1" thickBot="1" x14ac:dyDescent="0.25">
      <c r="A298" s="254"/>
      <c r="B298" s="259"/>
      <c r="C298" s="260"/>
      <c r="D298" s="242"/>
      <c r="E298" s="278"/>
      <c r="F298" s="245" t="s">
        <v>24</v>
      </c>
      <c r="G298" s="246"/>
      <c r="H298" s="247"/>
      <c r="I298" s="40">
        <f>J298+L298</f>
        <v>0</v>
      </c>
      <c r="J298" s="41">
        <f>SUM(J295:J297)</f>
        <v>0</v>
      </c>
      <c r="K298" s="41">
        <f>SUM(K295:K297)</f>
        <v>0</v>
      </c>
      <c r="L298" s="42">
        <f>SUM(L295:L297)</f>
        <v>0</v>
      </c>
      <c r="M298" s="40">
        <f>M295+M296+M297</f>
        <v>9</v>
      </c>
      <c r="N298" s="41">
        <f>SUM(N295:N297)</f>
        <v>0</v>
      </c>
      <c r="O298" s="41">
        <f>SUM(O295:O297)</f>
        <v>0</v>
      </c>
      <c r="P298" s="42">
        <f>SUM(P295:P297)</f>
        <v>9</v>
      </c>
      <c r="Q298" s="40">
        <f>R298+T298</f>
        <v>0</v>
      </c>
      <c r="R298" s="41">
        <f>SUM(R295:R297)</f>
        <v>0</v>
      </c>
      <c r="S298" s="41">
        <f>SUM(S295:S297)</f>
        <v>0</v>
      </c>
      <c r="T298" s="42">
        <f>SUM(T295:T297)</f>
        <v>0</v>
      </c>
      <c r="U298" s="40">
        <f>V298+X298</f>
        <v>0</v>
      </c>
      <c r="V298" s="41">
        <f>SUM(V295:V297)</f>
        <v>0</v>
      </c>
      <c r="W298" s="41">
        <f>SUM(W295:W297)</f>
        <v>0</v>
      </c>
      <c r="X298" s="42">
        <f>SUM(X295:X297)</f>
        <v>0</v>
      </c>
      <c r="Y298" s="6"/>
      <c r="Z298" s="166"/>
      <c r="AA298" s="166"/>
      <c r="AB298" s="166"/>
      <c r="AC298" s="166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</row>
    <row r="299" spans="1:78" ht="9.75" customHeight="1" x14ac:dyDescent="0.2">
      <c r="A299" s="254">
        <v>3</v>
      </c>
      <c r="B299" s="259">
        <v>1</v>
      </c>
      <c r="C299" s="260">
        <v>4</v>
      </c>
      <c r="D299" s="242" t="s">
        <v>183</v>
      </c>
      <c r="E299" s="283">
        <v>20</v>
      </c>
      <c r="F299" s="263" t="s">
        <v>132</v>
      </c>
      <c r="G299" s="281" t="s">
        <v>184</v>
      </c>
      <c r="H299" s="193" t="s">
        <v>169</v>
      </c>
      <c r="I299" s="34">
        <f t="shared" ref="I299:I302" si="129">J299+L299</f>
        <v>97.3</v>
      </c>
      <c r="J299" s="69">
        <v>0</v>
      </c>
      <c r="K299" s="69">
        <v>0</v>
      </c>
      <c r="L299" s="101">
        <v>97.3</v>
      </c>
      <c r="M299" s="34">
        <f t="shared" ref="M299:M302" si="130">N299+P299</f>
        <v>0</v>
      </c>
      <c r="N299" s="69">
        <v>0</v>
      </c>
      <c r="O299" s="69">
        <v>0</v>
      </c>
      <c r="P299" s="101">
        <v>0</v>
      </c>
      <c r="Q299" s="34">
        <f t="shared" ref="Q299:Q302" si="131">R299+T299</f>
        <v>0</v>
      </c>
      <c r="R299" s="69">
        <v>0</v>
      </c>
      <c r="S299" s="69">
        <v>0</v>
      </c>
      <c r="T299" s="101">
        <v>0</v>
      </c>
      <c r="U299" s="34">
        <f t="shared" si="128"/>
        <v>0</v>
      </c>
      <c r="V299" s="69">
        <v>0</v>
      </c>
      <c r="W299" s="69">
        <v>0</v>
      </c>
      <c r="X299" s="101">
        <v>0</v>
      </c>
      <c r="Z299" s="166"/>
      <c r="AA299" s="166"/>
      <c r="AB299" s="166"/>
      <c r="AC299" s="166"/>
    </row>
    <row r="300" spans="1:78" ht="9.75" customHeight="1" x14ac:dyDescent="0.2">
      <c r="A300" s="254"/>
      <c r="B300" s="259"/>
      <c r="C300" s="260"/>
      <c r="D300" s="242"/>
      <c r="E300" s="284"/>
      <c r="F300" s="264"/>
      <c r="G300" s="282"/>
      <c r="H300" s="187" t="s">
        <v>176</v>
      </c>
      <c r="I300" s="34">
        <f t="shared" si="129"/>
        <v>147.30000000000001</v>
      </c>
      <c r="J300" s="47">
        <v>0</v>
      </c>
      <c r="K300" s="47">
        <v>0</v>
      </c>
      <c r="L300" s="83">
        <v>147.30000000000001</v>
      </c>
      <c r="M300" s="34">
        <f t="shared" si="130"/>
        <v>0</v>
      </c>
      <c r="N300" s="47">
        <v>0</v>
      </c>
      <c r="O300" s="47">
        <v>0</v>
      </c>
      <c r="P300" s="83">
        <v>0</v>
      </c>
      <c r="Q300" s="34">
        <f t="shared" si="131"/>
        <v>0</v>
      </c>
      <c r="R300" s="47">
        <v>0</v>
      </c>
      <c r="S300" s="47">
        <v>0</v>
      </c>
      <c r="T300" s="83">
        <v>0</v>
      </c>
      <c r="U300" s="34">
        <f t="shared" si="128"/>
        <v>0</v>
      </c>
      <c r="V300" s="47">
        <v>0</v>
      </c>
      <c r="W300" s="47">
        <v>0</v>
      </c>
      <c r="X300" s="83">
        <v>0</v>
      </c>
      <c r="Z300" s="166"/>
      <c r="AA300" s="166"/>
      <c r="AB300" s="166"/>
      <c r="AC300" s="166"/>
    </row>
    <row r="301" spans="1:78" ht="9.75" customHeight="1" x14ac:dyDescent="0.2">
      <c r="A301" s="254"/>
      <c r="B301" s="259"/>
      <c r="C301" s="260"/>
      <c r="D301" s="242"/>
      <c r="E301" s="377"/>
      <c r="F301" s="264"/>
      <c r="G301" s="282"/>
      <c r="H301" s="187" t="s">
        <v>170</v>
      </c>
      <c r="I301" s="34">
        <f t="shared" si="129"/>
        <v>17.2</v>
      </c>
      <c r="J301" s="47">
        <v>0</v>
      </c>
      <c r="K301" s="47">
        <v>0</v>
      </c>
      <c r="L301" s="83">
        <v>17.2</v>
      </c>
      <c r="M301" s="34">
        <f t="shared" si="130"/>
        <v>0</v>
      </c>
      <c r="N301" s="47">
        <v>0</v>
      </c>
      <c r="O301" s="47">
        <v>0</v>
      </c>
      <c r="P301" s="83">
        <v>0</v>
      </c>
      <c r="Q301" s="34">
        <f t="shared" si="131"/>
        <v>0</v>
      </c>
      <c r="R301" s="47">
        <v>0</v>
      </c>
      <c r="S301" s="47">
        <v>0</v>
      </c>
      <c r="T301" s="83">
        <v>0</v>
      </c>
      <c r="U301" s="34">
        <f t="shared" si="128"/>
        <v>0</v>
      </c>
      <c r="V301" s="47">
        <v>0</v>
      </c>
      <c r="W301" s="47">
        <v>0</v>
      </c>
      <c r="X301" s="83">
        <v>0</v>
      </c>
      <c r="Z301" s="166"/>
      <c r="AA301" s="166"/>
      <c r="AB301" s="166"/>
      <c r="AC301" s="166"/>
    </row>
    <row r="302" spans="1:78" ht="9.75" customHeight="1" thickBot="1" x14ac:dyDescent="0.25">
      <c r="A302" s="254"/>
      <c r="B302" s="259"/>
      <c r="C302" s="260"/>
      <c r="D302" s="242"/>
      <c r="E302" s="222" t="s">
        <v>125</v>
      </c>
      <c r="F302" s="264"/>
      <c r="G302" s="282"/>
      <c r="H302" s="220" t="s">
        <v>22</v>
      </c>
      <c r="I302" s="34">
        <f t="shared" si="129"/>
        <v>31</v>
      </c>
      <c r="J302" s="69">
        <v>29</v>
      </c>
      <c r="K302" s="69">
        <v>0</v>
      </c>
      <c r="L302" s="101">
        <v>2</v>
      </c>
      <c r="M302" s="34">
        <f t="shared" si="130"/>
        <v>0</v>
      </c>
      <c r="N302" s="69">
        <v>0</v>
      </c>
      <c r="O302" s="69">
        <v>0</v>
      </c>
      <c r="P302" s="101">
        <v>0</v>
      </c>
      <c r="Q302" s="34">
        <f t="shared" si="131"/>
        <v>0</v>
      </c>
      <c r="R302" s="69">
        <v>0</v>
      </c>
      <c r="S302" s="69">
        <v>0</v>
      </c>
      <c r="T302" s="101">
        <v>0</v>
      </c>
      <c r="U302" s="34">
        <f t="shared" si="128"/>
        <v>0</v>
      </c>
      <c r="V302" s="69">
        <v>0</v>
      </c>
      <c r="W302" s="69">
        <v>0</v>
      </c>
      <c r="X302" s="101">
        <v>0</v>
      </c>
      <c r="Z302" s="166"/>
      <c r="AA302" s="166"/>
      <c r="AB302" s="166"/>
      <c r="AC302" s="166"/>
    </row>
    <row r="303" spans="1:78" s="8" customFormat="1" ht="9.75" customHeight="1" thickBot="1" x14ac:dyDescent="0.25">
      <c r="A303" s="254"/>
      <c r="B303" s="259"/>
      <c r="C303" s="260"/>
      <c r="D303" s="242"/>
      <c r="E303" s="223"/>
      <c r="F303" s="245" t="s">
        <v>24</v>
      </c>
      <c r="G303" s="246"/>
      <c r="H303" s="247"/>
      <c r="I303" s="111">
        <f>J303+L303</f>
        <v>292.8</v>
      </c>
      <c r="J303" s="41">
        <f>SUM(J299:J302)</f>
        <v>29</v>
      </c>
      <c r="K303" s="41">
        <f>SUM(K299:K302)</f>
        <v>0</v>
      </c>
      <c r="L303" s="115">
        <f>SUM(L299:L302)</f>
        <v>263.8</v>
      </c>
      <c r="M303" s="40">
        <f>N303+P303</f>
        <v>0</v>
      </c>
      <c r="N303" s="41">
        <f>SUM(N299:N302)</f>
        <v>0</v>
      </c>
      <c r="O303" s="41">
        <f>SUM(O299:O302)</f>
        <v>0</v>
      </c>
      <c r="P303" s="42">
        <f>SUM(P299:P302)</f>
        <v>0</v>
      </c>
      <c r="Q303" s="40">
        <f>R303+T303</f>
        <v>0</v>
      </c>
      <c r="R303" s="41">
        <f>SUM(R299:R302)</f>
        <v>0</v>
      </c>
      <c r="S303" s="41">
        <f>SUM(S299:S302)</f>
        <v>0</v>
      </c>
      <c r="T303" s="42">
        <f>SUM(T299:T302)</f>
        <v>0</v>
      </c>
      <c r="U303" s="40">
        <f>V303+X303</f>
        <v>0</v>
      </c>
      <c r="V303" s="41">
        <f>SUM(V299:V302)</f>
        <v>0</v>
      </c>
      <c r="W303" s="41">
        <f>SUM(W299:W302)</f>
        <v>0</v>
      </c>
      <c r="X303" s="42">
        <f>SUM(X299:X302)</f>
        <v>0</v>
      </c>
      <c r="Y303" s="6"/>
      <c r="Z303" s="166"/>
      <c r="AA303" s="166"/>
      <c r="AB303" s="166"/>
      <c r="AC303" s="166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</row>
    <row r="304" spans="1:78" ht="9.75" customHeight="1" x14ac:dyDescent="0.2">
      <c r="A304" s="254">
        <v>3</v>
      </c>
      <c r="B304" s="259">
        <v>1</v>
      </c>
      <c r="C304" s="260">
        <v>5</v>
      </c>
      <c r="D304" s="242" t="s">
        <v>185</v>
      </c>
      <c r="E304" s="298" t="s">
        <v>56</v>
      </c>
      <c r="F304" s="275" t="s">
        <v>19</v>
      </c>
      <c r="G304" s="275" t="s">
        <v>186</v>
      </c>
      <c r="H304" s="193" t="s">
        <v>22</v>
      </c>
      <c r="I304" s="34">
        <v>79.400000000000006</v>
      </c>
      <c r="J304" s="69">
        <v>0</v>
      </c>
      <c r="K304" s="69">
        <v>0</v>
      </c>
      <c r="L304" s="81">
        <v>79.400000000000006</v>
      </c>
      <c r="M304" s="34">
        <f t="shared" ref="M304:M318" si="132">N304+P304</f>
        <v>0</v>
      </c>
      <c r="N304" s="69">
        <v>0</v>
      </c>
      <c r="O304" s="69">
        <v>0</v>
      </c>
      <c r="P304" s="101">
        <v>0</v>
      </c>
      <c r="Q304" s="34">
        <f t="shared" ref="Q304:Q318" si="133">R304+T304</f>
        <v>0</v>
      </c>
      <c r="R304" s="69">
        <v>0</v>
      </c>
      <c r="S304" s="69">
        <v>0</v>
      </c>
      <c r="T304" s="101">
        <v>0</v>
      </c>
      <c r="U304" s="34">
        <f t="shared" si="128"/>
        <v>0</v>
      </c>
      <c r="V304" s="69">
        <v>0</v>
      </c>
      <c r="W304" s="69">
        <v>0</v>
      </c>
      <c r="X304" s="101">
        <v>0</v>
      </c>
      <c r="Z304" s="166"/>
      <c r="AA304" s="166"/>
      <c r="AB304" s="166"/>
      <c r="AC304" s="166"/>
    </row>
    <row r="305" spans="1:78" ht="12.75" customHeight="1" thickBot="1" x14ac:dyDescent="0.25">
      <c r="A305" s="254"/>
      <c r="B305" s="259"/>
      <c r="C305" s="260"/>
      <c r="D305" s="242"/>
      <c r="E305" s="298"/>
      <c r="F305" s="260"/>
      <c r="G305" s="260"/>
      <c r="H305" s="187" t="s">
        <v>181</v>
      </c>
      <c r="I305" s="34">
        <f t="shared" ref="I305:I318" si="134">J305+L305</f>
        <v>216.5</v>
      </c>
      <c r="J305" s="47">
        <v>0</v>
      </c>
      <c r="K305" s="47">
        <v>0</v>
      </c>
      <c r="L305" s="84">
        <v>216.5</v>
      </c>
      <c r="M305" s="34">
        <f t="shared" si="132"/>
        <v>4.0999999999999996</v>
      </c>
      <c r="N305" s="47">
        <v>4.0999999999999996</v>
      </c>
      <c r="O305" s="47">
        <v>0</v>
      </c>
      <c r="P305" s="83">
        <v>0</v>
      </c>
      <c r="Q305" s="34">
        <f t="shared" si="133"/>
        <v>0</v>
      </c>
      <c r="R305" s="47">
        <v>0</v>
      </c>
      <c r="S305" s="47">
        <v>0</v>
      </c>
      <c r="T305" s="83">
        <v>0</v>
      </c>
      <c r="U305" s="34">
        <f t="shared" si="128"/>
        <v>0</v>
      </c>
      <c r="V305" s="47">
        <v>0</v>
      </c>
      <c r="W305" s="47">
        <v>0</v>
      </c>
      <c r="X305" s="83">
        <v>0</v>
      </c>
      <c r="Z305" s="166"/>
      <c r="AA305" s="166"/>
      <c r="AB305" s="166"/>
      <c r="AC305" s="166"/>
    </row>
    <row r="306" spans="1:78" s="8" customFormat="1" ht="16.5" customHeight="1" thickBot="1" x14ac:dyDescent="0.25">
      <c r="A306" s="254"/>
      <c r="B306" s="259"/>
      <c r="C306" s="260"/>
      <c r="D306" s="242"/>
      <c r="E306" s="298"/>
      <c r="F306" s="245" t="s">
        <v>24</v>
      </c>
      <c r="G306" s="246"/>
      <c r="H306" s="247"/>
      <c r="I306" s="40">
        <f t="shared" si="134"/>
        <v>295.89999999999998</v>
      </c>
      <c r="J306" s="41">
        <f>SUM(J304:J305)</f>
        <v>0</v>
      </c>
      <c r="K306" s="41">
        <f>SUM(K304:K305)</f>
        <v>0</v>
      </c>
      <c r="L306" s="41">
        <f>SUM(L304:L305)</f>
        <v>295.89999999999998</v>
      </c>
      <c r="M306" s="40">
        <f t="shared" si="132"/>
        <v>4.0999999999999996</v>
      </c>
      <c r="N306" s="41">
        <f>SUM(N304:N305)</f>
        <v>4.0999999999999996</v>
      </c>
      <c r="O306" s="41">
        <f>SUM(O304:O305)</f>
        <v>0</v>
      </c>
      <c r="P306" s="41">
        <f>SUM(P304:P305)</f>
        <v>0</v>
      </c>
      <c r="Q306" s="40">
        <f t="shared" si="133"/>
        <v>0</v>
      </c>
      <c r="R306" s="41">
        <f>SUM(R304:R305)</f>
        <v>0</v>
      </c>
      <c r="S306" s="41">
        <f>SUM(S304:S305)</f>
        <v>0</v>
      </c>
      <c r="T306" s="42">
        <f>SUM(T304:T305)</f>
        <v>0</v>
      </c>
      <c r="U306" s="40">
        <f t="shared" si="128"/>
        <v>0</v>
      </c>
      <c r="V306" s="41">
        <f>SUM(V304:V305)</f>
        <v>0</v>
      </c>
      <c r="W306" s="41">
        <f>SUM(W304:W305)</f>
        <v>0</v>
      </c>
      <c r="X306" s="42">
        <f>SUM(X304:X305)</f>
        <v>0</v>
      </c>
      <c r="Y306" s="6"/>
      <c r="Z306" s="166"/>
      <c r="AA306" s="166"/>
      <c r="AB306" s="166"/>
      <c r="AC306" s="166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</row>
    <row r="307" spans="1:78" ht="20.25" customHeight="1" x14ac:dyDescent="0.2">
      <c r="A307" s="254">
        <v>3</v>
      </c>
      <c r="B307" s="259">
        <v>1</v>
      </c>
      <c r="C307" s="260">
        <v>6</v>
      </c>
      <c r="D307" s="242" t="s">
        <v>187</v>
      </c>
      <c r="E307" s="376" t="s">
        <v>35</v>
      </c>
      <c r="F307" s="281" t="s">
        <v>19</v>
      </c>
      <c r="G307" s="281" t="s">
        <v>188</v>
      </c>
      <c r="H307" s="193" t="s">
        <v>181</v>
      </c>
      <c r="I307" s="34">
        <f t="shared" si="134"/>
        <v>0</v>
      </c>
      <c r="J307" s="69">
        <v>0</v>
      </c>
      <c r="K307" s="69">
        <v>0</v>
      </c>
      <c r="L307" s="81"/>
      <c r="M307" s="34">
        <f t="shared" si="132"/>
        <v>11.8</v>
      </c>
      <c r="N307" s="69">
        <v>0</v>
      </c>
      <c r="O307" s="69">
        <v>0</v>
      </c>
      <c r="P307" s="101">
        <v>11.8</v>
      </c>
      <c r="Q307" s="34">
        <f t="shared" si="133"/>
        <v>0</v>
      </c>
      <c r="R307" s="69">
        <v>0</v>
      </c>
      <c r="S307" s="69">
        <v>0</v>
      </c>
      <c r="T307" s="101">
        <v>0</v>
      </c>
      <c r="U307" s="34">
        <f t="shared" si="128"/>
        <v>0</v>
      </c>
      <c r="V307" s="69">
        <v>0</v>
      </c>
      <c r="W307" s="69">
        <v>0</v>
      </c>
      <c r="X307" s="101">
        <v>0</v>
      </c>
      <c r="Z307" s="166"/>
      <c r="AA307" s="166"/>
      <c r="AB307" s="166"/>
      <c r="AC307" s="166"/>
    </row>
    <row r="308" spans="1:78" ht="20.25" customHeight="1" thickBot="1" x14ac:dyDescent="0.25">
      <c r="A308" s="254"/>
      <c r="B308" s="259"/>
      <c r="C308" s="260"/>
      <c r="D308" s="242"/>
      <c r="E308" s="376"/>
      <c r="F308" s="313"/>
      <c r="G308" s="313"/>
      <c r="H308" s="220" t="s">
        <v>22</v>
      </c>
      <c r="I308" s="34"/>
      <c r="J308" s="69"/>
      <c r="K308" s="69"/>
      <c r="L308" s="81"/>
      <c r="M308" s="34">
        <f t="shared" ref="M308" si="135">N308+P308</f>
        <v>0.5</v>
      </c>
      <c r="N308" s="69">
        <v>0</v>
      </c>
      <c r="O308" s="69">
        <v>0</v>
      </c>
      <c r="P308" s="101">
        <v>0.5</v>
      </c>
      <c r="Q308" s="34">
        <f t="shared" ref="Q308" si="136">R308+T308</f>
        <v>0</v>
      </c>
      <c r="R308" s="69">
        <v>0</v>
      </c>
      <c r="S308" s="69">
        <v>0</v>
      </c>
      <c r="T308" s="101">
        <v>0</v>
      </c>
      <c r="U308" s="34">
        <f t="shared" ref="U308" si="137">V308+X308</f>
        <v>0</v>
      </c>
      <c r="V308" s="69">
        <v>0</v>
      </c>
      <c r="W308" s="69">
        <v>0</v>
      </c>
      <c r="X308" s="101">
        <v>0</v>
      </c>
      <c r="Z308" s="166"/>
      <c r="AA308" s="166"/>
      <c r="AB308" s="166"/>
      <c r="AC308" s="166"/>
    </row>
    <row r="309" spans="1:78" s="8" customFormat="1" ht="20.25" customHeight="1" thickBot="1" x14ac:dyDescent="0.25">
      <c r="A309" s="254"/>
      <c r="B309" s="259"/>
      <c r="C309" s="260"/>
      <c r="D309" s="242"/>
      <c r="E309" s="376"/>
      <c r="F309" s="245" t="s">
        <v>24</v>
      </c>
      <c r="G309" s="246"/>
      <c r="H309" s="247"/>
      <c r="I309" s="40">
        <f t="shared" si="134"/>
        <v>0</v>
      </c>
      <c r="J309" s="41">
        <f>J307</f>
        <v>0</v>
      </c>
      <c r="K309" s="41">
        <f>K307</f>
        <v>0</v>
      </c>
      <c r="L309" s="41">
        <f>L307</f>
        <v>0</v>
      </c>
      <c r="M309" s="40">
        <f t="shared" si="132"/>
        <v>12.3</v>
      </c>
      <c r="N309" s="41">
        <f>N307</f>
        <v>0</v>
      </c>
      <c r="O309" s="41">
        <f>O307</f>
        <v>0</v>
      </c>
      <c r="P309" s="41">
        <f>P307+P308</f>
        <v>12.3</v>
      </c>
      <c r="Q309" s="40">
        <f t="shared" si="133"/>
        <v>0</v>
      </c>
      <c r="R309" s="41">
        <f>R307</f>
        <v>0</v>
      </c>
      <c r="S309" s="41">
        <f>S307</f>
        <v>0</v>
      </c>
      <c r="T309" s="42">
        <f>T307</f>
        <v>0</v>
      </c>
      <c r="U309" s="40">
        <f t="shared" si="128"/>
        <v>0</v>
      </c>
      <c r="V309" s="41">
        <f>V307</f>
        <v>0</v>
      </c>
      <c r="W309" s="41">
        <f>W307</f>
        <v>0</v>
      </c>
      <c r="X309" s="42">
        <f>X307</f>
        <v>0</v>
      </c>
      <c r="Y309" s="6"/>
      <c r="Z309" s="166"/>
      <c r="AA309" s="166"/>
      <c r="AB309" s="166"/>
      <c r="AC309" s="166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</row>
    <row r="310" spans="1:78" ht="20.25" customHeight="1" x14ac:dyDescent="0.2">
      <c r="A310" s="254">
        <v>3</v>
      </c>
      <c r="B310" s="259">
        <v>1</v>
      </c>
      <c r="C310" s="260">
        <v>7</v>
      </c>
      <c r="D310" s="242" t="s">
        <v>224</v>
      </c>
      <c r="E310" s="376" t="s">
        <v>18</v>
      </c>
      <c r="F310" s="281" t="s">
        <v>19</v>
      </c>
      <c r="G310" s="281" t="s">
        <v>189</v>
      </c>
      <c r="H310" s="193" t="s">
        <v>181</v>
      </c>
      <c r="I310" s="34">
        <f t="shared" si="134"/>
        <v>0</v>
      </c>
      <c r="J310" s="69">
        <v>0</v>
      </c>
      <c r="K310" s="69">
        <v>0</v>
      </c>
      <c r="L310" s="81"/>
      <c r="M310" s="34">
        <f t="shared" si="132"/>
        <v>9.4</v>
      </c>
      <c r="N310" s="69">
        <v>0</v>
      </c>
      <c r="O310" s="69">
        <v>0</v>
      </c>
      <c r="P310" s="101">
        <v>9.4</v>
      </c>
      <c r="Q310" s="34">
        <f t="shared" si="133"/>
        <v>0</v>
      </c>
      <c r="R310" s="69">
        <v>0</v>
      </c>
      <c r="S310" s="69">
        <v>0</v>
      </c>
      <c r="T310" s="101">
        <v>0</v>
      </c>
      <c r="U310" s="34">
        <f t="shared" si="128"/>
        <v>0</v>
      </c>
      <c r="V310" s="69">
        <v>0</v>
      </c>
      <c r="W310" s="69">
        <v>0</v>
      </c>
      <c r="X310" s="101">
        <v>0</v>
      </c>
      <c r="Z310" s="166"/>
      <c r="AA310" s="166"/>
      <c r="AB310" s="166"/>
      <c r="AC310" s="166"/>
    </row>
    <row r="311" spans="1:78" ht="20.25" customHeight="1" thickBot="1" x14ac:dyDescent="0.25">
      <c r="A311" s="254"/>
      <c r="B311" s="259"/>
      <c r="C311" s="260"/>
      <c r="D311" s="242"/>
      <c r="E311" s="376"/>
      <c r="F311" s="313"/>
      <c r="G311" s="313"/>
      <c r="H311" s="220" t="s">
        <v>22</v>
      </c>
      <c r="I311" s="34">
        <f t="shared" ref="I311" si="138">J311+L311</f>
        <v>0</v>
      </c>
      <c r="J311" s="69">
        <v>0</v>
      </c>
      <c r="K311" s="69">
        <v>0</v>
      </c>
      <c r="L311" s="81"/>
      <c r="M311" s="34">
        <f t="shared" ref="M311" si="139">N311+P311</f>
        <v>0.3</v>
      </c>
      <c r="N311" s="69">
        <v>0</v>
      </c>
      <c r="O311" s="69">
        <v>0</v>
      </c>
      <c r="P311" s="101">
        <v>0.3</v>
      </c>
      <c r="Q311" s="34">
        <f t="shared" ref="Q311" si="140">R311+T311</f>
        <v>0</v>
      </c>
      <c r="R311" s="69">
        <v>0</v>
      </c>
      <c r="S311" s="69">
        <v>0</v>
      </c>
      <c r="T311" s="101">
        <v>0</v>
      </c>
      <c r="U311" s="34">
        <f t="shared" ref="U311" si="141">V311+X311</f>
        <v>0</v>
      </c>
      <c r="V311" s="69">
        <v>0</v>
      </c>
      <c r="W311" s="69">
        <v>0</v>
      </c>
      <c r="X311" s="101">
        <v>0</v>
      </c>
      <c r="Z311" s="166"/>
      <c r="AA311" s="166"/>
      <c r="AB311" s="166"/>
      <c r="AC311" s="166"/>
    </row>
    <row r="312" spans="1:78" s="8" customFormat="1" ht="28.5" customHeight="1" thickBot="1" x14ac:dyDescent="0.25">
      <c r="A312" s="254"/>
      <c r="B312" s="259"/>
      <c r="C312" s="260"/>
      <c r="D312" s="242"/>
      <c r="E312" s="376"/>
      <c r="F312" s="245" t="s">
        <v>24</v>
      </c>
      <c r="G312" s="246"/>
      <c r="H312" s="247"/>
      <c r="I312" s="40">
        <f t="shared" si="134"/>
        <v>0</v>
      </c>
      <c r="J312" s="41">
        <f>J310</f>
        <v>0</v>
      </c>
      <c r="K312" s="41">
        <f>K310</f>
        <v>0</v>
      </c>
      <c r="L312" s="41">
        <f>L310</f>
        <v>0</v>
      </c>
      <c r="M312" s="40">
        <f t="shared" si="132"/>
        <v>9.7000000000000011</v>
      </c>
      <c r="N312" s="41">
        <f>N310+N311</f>
        <v>0</v>
      </c>
      <c r="O312" s="41">
        <f t="shared" ref="O312:P312" si="142">O310+O311</f>
        <v>0</v>
      </c>
      <c r="P312" s="41">
        <f t="shared" si="142"/>
        <v>9.7000000000000011</v>
      </c>
      <c r="Q312" s="40">
        <f t="shared" si="133"/>
        <v>0</v>
      </c>
      <c r="R312" s="41">
        <f>R310</f>
        <v>0</v>
      </c>
      <c r="S312" s="41">
        <f>S310</f>
        <v>0</v>
      </c>
      <c r="T312" s="42">
        <f>T310</f>
        <v>0</v>
      </c>
      <c r="U312" s="40">
        <f t="shared" si="128"/>
        <v>0</v>
      </c>
      <c r="V312" s="41">
        <f>V310</f>
        <v>0</v>
      </c>
      <c r="W312" s="41">
        <f>W310</f>
        <v>0</v>
      </c>
      <c r="X312" s="42">
        <f>X310</f>
        <v>0</v>
      </c>
      <c r="Y312" s="6"/>
      <c r="Z312" s="166"/>
      <c r="AA312" s="166"/>
      <c r="AB312" s="166"/>
      <c r="AC312" s="166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</row>
    <row r="313" spans="1:78" ht="20.25" customHeight="1" thickBot="1" x14ac:dyDescent="0.25">
      <c r="A313" s="254">
        <v>3</v>
      </c>
      <c r="B313" s="259">
        <v>1</v>
      </c>
      <c r="C313" s="260">
        <v>8</v>
      </c>
      <c r="D313" s="242" t="s">
        <v>190</v>
      </c>
      <c r="E313" s="376" t="s">
        <v>38</v>
      </c>
      <c r="F313" s="199" t="s">
        <v>19</v>
      </c>
      <c r="G313" s="199" t="s">
        <v>191</v>
      </c>
      <c r="H313" s="193" t="s">
        <v>181</v>
      </c>
      <c r="I313" s="34">
        <f t="shared" si="134"/>
        <v>11.9</v>
      </c>
      <c r="J313" s="69">
        <v>0</v>
      </c>
      <c r="K313" s="69">
        <v>0</v>
      </c>
      <c r="L313" s="81">
        <v>11.9</v>
      </c>
      <c r="M313" s="34">
        <f t="shared" si="132"/>
        <v>0</v>
      </c>
      <c r="N313" s="69">
        <v>0</v>
      </c>
      <c r="O313" s="69">
        <v>0</v>
      </c>
      <c r="P313" s="101">
        <v>0</v>
      </c>
      <c r="Q313" s="34">
        <f t="shared" si="133"/>
        <v>0</v>
      </c>
      <c r="R313" s="69">
        <v>0</v>
      </c>
      <c r="S313" s="69">
        <v>0</v>
      </c>
      <c r="T313" s="101">
        <v>0</v>
      </c>
      <c r="U313" s="34">
        <f t="shared" si="128"/>
        <v>0</v>
      </c>
      <c r="V313" s="69">
        <v>0</v>
      </c>
      <c r="W313" s="69">
        <v>0</v>
      </c>
      <c r="X313" s="101">
        <v>0</v>
      </c>
      <c r="Z313" s="166"/>
      <c r="AA313" s="166"/>
      <c r="AB313" s="166"/>
      <c r="AC313" s="166"/>
    </row>
    <row r="314" spans="1:78" s="8" customFormat="1" ht="25.5" customHeight="1" thickBot="1" x14ac:dyDescent="0.25">
      <c r="A314" s="254"/>
      <c r="B314" s="259"/>
      <c r="C314" s="260"/>
      <c r="D314" s="242"/>
      <c r="E314" s="376"/>
      <c r="F314" s="310" t="s">
        <v>24</v>
      </c>
      <c r="G314" s="311"/>
      <c r="H314" s="312"/>
      <c r="I314" s="40">
        <f t="shared" si="134"/>
        <v>11.9</v>
      </c>
      <c r="J314" s="41">
        <f>J313</f>
        <v>0</v>
      </c>
      <c r="K314" s="41">
        <f>K313</f>
        <v>0</v>
      </c>
      <c r="L314" s="41">
        <f>L313</f>
        <v>11.9</v>
      </c>
      <c r="M314" s="40">
        <f t="shared" si="132"/>
        <v>0</v>
      </c>
      <c r="N314" s="41">
        <f>N313</f>
        <v>0</v>
      </c>
      <c r="O314" s="41">
        <f>O313</f>
        <v>0</v>
      </c>
      <c r="P314" s="41">
        <f>P313</f>
        <v>0</v>
      </c>
      <c r="Q314" s="40">
        <f t="shared" si="133"/>
        <v>0</v>
      </c>
      <c r="R314" s="41">
        <f>R313</f>
        <v>0</v>
      </c>
      <c r="S314" s="41">
        <f>S313</f>
        <v>0</v>
      </c>
      <c r="T314" s="42">
        <f>T313</f>
        <v>0</v>
      </c>
      <c r="U314" s="40">
        <f t="shared" si="128"/>
        <v>0</v>
      </c>
      <c r="V314" s="41">
        <f>V313</f>
        <v>0</v>
      </c>
      <c r="W314" s="41">
        <f>W313</f>
        <v>0</v>
      </c>
      <c r="X314" s="42">
        <f>X313</f>
        <v>0</v>
      </c>
      <c r="Y314" s="6"/>
      <c r="Z314" s="166"/>
      <c r="AA314" s="166"/>
      <c r="AB314" s="166"/>
      <c r="AC314" s="166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</row>
    <row r="315" spans="1:78" ht="17.25" customHeight="1" x14ac:dyDescent="0.2">
      <c r="A315" s="248">
        <v>3</v>
      </c>
      <c r="B315" s="255">
        <v>1</v>
      </c>
      <c r="C315" s="257">
        <v>9</v>
      </c>
      <c r="D315" s="241" t="s">
        <v>264</v>
      </c>
      <c r="E315" s="243" t="s">
        <v>182</v>
      </c>
      <c r="F315" s="224" t="s">
        <v>78</v>
      </c>
      <c r="G315" s="279" t="s">
        <v>258</v>
      </c>
      <c r="H315" s="225" t="s">
        <v>214</v>
      </c>
      <c r="I315" s="175">
        <f>J315+L315</f>
        <v>0</v>
      </c>
      <c r="J315" s="107">
        <v>0</v>
      </c>
      <c r="K315" s="107">
        <v>0</v>
      </c>
      <c r="L315" s="108"/>
      <c r="M315" s="33">
        <f>N315+P315</f>
        <v>71</v>
      </c>
      <c r="N315" s="48">
        <v>0</v>
      </c>
      <c r="O315" s="48">
        <v>0</v>
      </c>
      <c r="P315" s="106">
        <v>71</v>
      </c>
      <c r="Q315" s="175">
        <f>R315+T315</f>
        <v>0</v>
      </c>
      <c r="R315" s="107">
        <v>0</v>
      </c>
      <c r="S315" s="107">
        <v>0</v>
      </c>
      <c r="T315" s="108"/>
      <c r="U315" s="175">
        <f>V315+X315</f>
        <v>0</v>
      </c>
      <c r="V315" s="107">
        <v>0</v>
      </c>
      <c r="W315" s="107">
        <v>0</v>
      </c>
      <c r="X315" s="108"/>
      <c r="Z315" s="166"/>
      <c r="AA315" s="166"/>
      <c r="AB315" s="166"/>
      <c r="AC315" s="166"/>
    </row>
    <row r="316" spans="1:78" ht="17.25" customHeight="1" thickBot="1" x14ac:dyDescent="0.25">
      <c r="A316" s="249"/>
      <c r="B316" s="256"/>
      <c r="C316" s="257"/>
      <c r="D316" s="241"/>
      <c r="E316" s="243"/>
      <c r="F316" s="226" t="s">
        <v>78</v>
      </c>
      <c r="G316" s="280"/>
      <c r="H316" s="227" t="s">
        <v>22</v>
      </c>
      <c r="I316" s="144"/>
      <c r="J316" s="150"/>
      <c r="K316" s="150"/>
      <c r="L316" s="155"/>
      <c r="M316" s="36">
        <v>34.200000000000003</v>
      </c>
      <c r="N316" s="150"/>
      <c r="O316" s="150"/>
      <c r="P316" s="154">
        <v>34.200000000000003</v>
      </c>
      <c r="Q316" s="144">
        <v>164.9</v>
      </c>
      <c r="R316" s="150"/>
      <c r="S316" s="150"/>
      <c r="T316" s="151">
        <v>168.9</v>
      </c>
      <c r="U316" s="144"/>
      <c r="V316" s="150"/>
      <c r="W316" s="150"/>
      <c r="X316" s="151"/>
      <c r="Z316" s="166"/>
      <c r="AA316" s="166"/>
      <c r="AB316" s="166"/>
      <c r="AC316" s="166"/>
    </row>
    <row r="317" spans="1:78" s="8" customFormat="1" ht="17.25" customHeight="1" thickBot="1" x14ac:dyDescent="0.25">
      <c r="A317" s="249"/>
      <c r="B317" s="256"/>
      <c r="C317" s="258"/>
      <c r="D317" s="242"/>
      <c r="E317" s="244"/>
      <c r="F317" s="271" t="s">
        <v>24</v>
      </c>
      <c r="G317" s="272"/>
      <c r="H317" s="272"/>
      <c r="I317" s="40">
        <f>J317+L317</f>
        <v>0</v>
      </c>
      <c r="J317" s="41">
        <f>SUM(J315:J315)</f>
        <v>0</v>
      </c>
      <c r="K317" s="41">
        <f>SUM(K315:K315)</f>
        <v>0</v>
      </c>
      <c r="L317" s="42">
        <f>SUM(L315:L315)</f>
        <v>0</v>
      </c>
      <c r="M317" s="40">
        <f>N317+P317</f>
        <v>105.2</v>
      </c>
      <c r="N317" s="41">
        <f>SUM(N315:N315)</f>
        <v>0</v>
      </c>
      <c r="O317" s="41">
        <f>SUM(O315:O315)</f>
        <v>0</v>
      </c>
      <c r="P317" s="42">
        <f>SUM(P315:P316)</f>
        <v>105.2</v>
      </c>
      <c r="Q317" s="111">
        <f>R317+T317</f>
        <v>168.9</v>
      </c>
      <c r="R317" s="41">
        <f>SUM(R315:R315)</f>
        <v>0</v>
      </c>
      <c r="S317" s="41">
        <f>SUM(S315:S315)</f>
        <v>0</v>
      </c>
      <c r="T317" s="115">
        <f>SUM(T315:T316)</f>
        <v>168.9</v>
      </c>
      <c r="U317" s="40">
        <f>V317+X317</f>
        <v>0</v>
      </c>
      <c r="V317" s="41">
        <f>SUM(V315:V315)</f>
        <v>0</v>
      </c>
      <c r="W317" s="41">
        <f>SUM(W315:W315)</f>
        <v>0</v>
      </c>
      <c r="X317" s="42">
        <f>SUM(X315:X315)</f>
        <v>0</v>
      </c>
      <c r="Y317" s="6"/>
      <c r="Z317" s="166"/>
      <c r="AA317" s="166"/>
      <c r="AB317" s="166"/>
      <c r="AC317" s="166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</row>
    <row r="318" spans="1:78" ht="12.75" customHeight="1" thickBot="1" x14ac:dyDescent="0.25">
      <c r="A318" s="212">
        <v>3</v>
      </c>
      <c r="B318" s="213">
        <v>1</v>
      </c>
      <c r="C318" s="296" t="s">
        <v>192</v>
      </c>
      <c r="D318" s="297"/>
      <c r="E318" s="297"/>
      <c r="F318" s="297"/>
      <c r="G318" s="297"/>
      <c r="H318" s="375"/>
      <c r="I318" s="49">
        <f t="shared" si="134"/>
        <v>954.19999999999993</v>
      </c>
      <c r="J318" s="50">
        <f>J291+J294+J298+J303+J306+J309+J312+J314+J317</f>
        <v>29</v>
      </c>
      <c r="K318" s="50">
        <f>K291+K294+K298+K303+K306+K309+K312+K314+K317</f>
        <v>0</v>
      </c>
      <c r="L318" s="136">
        <f>L291+L294+L298+L303+L306+L309+L312+L314+L317</f>
        <v>925.19999999999993</v>
      </c>
      <c r="M318" s="49">
        <f t="shared" si="132"/>
        <v>237.69999999999996</v>
      </c>
      <c r="N318" s="50">
        <f>N291+N294+N298+N303+N306+N309+N312+N314+N317</f>
        <v>4.0999999999999996</v>
      </c>
      <c r="O318" s="50">
        <f>O291+O294+O298+O303+O306+O309+O312+O314+O317</f>
        <v>0</v>
      </c>
      <c r="P318" s="96">
        <f>P291+P294+P298+P303+P306+P309+P312+P314+P317</f>
        <v>233.59999999999997</v>
      </c>
      <c r="Q318" s="116">
        <f t="shared" si="133"/>
        <v>168.9</v>
      </c>
      <c r="R318" s="50">
        <f>R291+R294+R298+R303+R306+R309+R312+R314+R317</f>
        <v>0</v>
      </c>
      <c r="S318" s="50">
        <f>S291+S294+S298+S303+S306+S309+S312+S314+S317</f>
        <v>0</v>
      </c>
      <c r="T318" s="136">
        <f>T291+T294+T298+T303+T306+T309+T312+T314+T317</f>
        <v>168.9</v>
      </c>
      <c r="U318" s="49">
        <f t="shared" si="128"/>
        <v>0</v>
      </c>
      <c r="V318" s="50">
        <f>V291+V294+V298+V303+V306+V309+V312+V314+V317</f>
        <v>0</v>
      </c>
      <c r="W318" s="50">
        <f>W291+W294+W298+W303+W306+W309+W312+W314+W317</f>
        <v>0</v>
      </c>
      <c r="X318" s="96">
        <f>X291+X294+X298+X303+X306+X309+X312+X314+X317</f>
        <v>0</v>
      </c>
      <c r="Z318" s="166"/>
      <c r="AA318" s="166"/>
      <c r="AB318" s="166"/>
      <c r="AC318" s="166"/>
    </row>
    <row r="319" spans="1:78" ht="12.75" customHeight="1" thickBot="1" x14ac:dyDescent="0.25">
      <c r="A319" s="197">
        <v>3</v>
      </c>
      <c r="B319" s="198">
        <v>2</v>
      </c>
      <c r="C319" s="286" t="s">
        <v>265</v>
      </c>
      <c r="D319" s="287"/>
      <c r="E319" s="287"/>
      <c r="F319" s="287"/>
      <c r="G319" s="287"/>
      <c r="H319" s="287"/>
      <c r="I319" s="287"/>
      <c r="J319" s="287"/>
      <c r="K319" s="287"/>
      <c r="L319" s="287"/>
      <c r="M319" s="287"/>
      <c r="N319" s="287"/>
      <c r="O319" s="287"/>
      <c r="P319" s="287"/>
      <c r="Q319" s="287"/>
      <c r="R319" s="287"/>
      <c r="S319" s="287"/>
      <c r="T319" s="289"/>
      <c r="U319" s="117"/>
      <c r="V319" s="118"/>
      <c r="W319" s="118"/>
      <c r="X319" s="119"/>
      <c r="Z319" s="166"/>
      <c r="AA319" s="166"/>
      <c r="AB319" s="166"/>
      <c r="AC319" s="166"/>
    </row>
    <row r="320" spans="1:78" ht="21" customHeight="1" thickBot="1" x14ac:dyDescent="0.25">
      <c r="A320" s="249">
        <v>3</v>
      </c>
      <c r="B320" s="252">
        <v>2</v>
      </c>
      <c r="C320" s="281">
        <v>1</v>
      </c>
      <c r="D320" s="292" t="s">
        <v>193</v>
      </c>
      <c r="E320" s="420">
        <v>20</v>
      </c>
      <c r="F320" s="199" t="s">
        <v>132</v>
      </c>
      <c r="G320" s="199" t="s">
        <v>194</v>
      </c>
      <c r="H320" s="193" t="s">
        <v>22</v>
      </c>
      <c r="I320" s="38">
        <f t="shared" ref="I320:I350" si="143">J320+L320</f>
        <v>0</v>
      </c>
      <c r="J320" s="69">
        <v>0</v>
      </c>
      <c r="K320" s="69">
        <v>0</v>
      </c>
      <c r="L320" s="101">
        <v>0</v>
      </c>
      <c r="M320" s="38">
        <f t="shared" ref="M320:M343" si="144">N320+P320</f>
        <v>0</v>
      </c>
      <c r="N320" s="69">
        <v>0</v>
      </c>
      <c r="O320" s="69">
        <v>0</v>
      </c>
      <c r="P320" s="101">
        <v>0</v>
      </c>
      <c r="Q320" s="38">
        <f t="shared" ref="Q320:Q350" si="145">R320+T320</f>
        <v>0</v>
      </c>
      <c r="R320" s="69">
        <v>0</v>
      </c>
      <c r="S320" s="69">
        <v>0</v>
      </c>
      <c r="T320" s="101"/>
      <c r="U320" s="38">
        <f t="shared" ref="U320:U390" si="146">V320+X320</f>
        <v>243.3</v>
      </c>
      <c r="V320" s="69">
        <v>0</v>
      </c>
      <c r="W320" s="69">
        <v>0</v>
      </c>
      <c r="X320" s="101">
        <v>243.3</v>
      </c>
      <c r="Z320" s="166"/>
      <c r="AA320" s="166"/>
      <c r="AB320" s="166"/>
      <c r="AC320" s="166"/>
    </row>
    <row r="321" spans="1:78" s="8" customFormat="1" ht="21" customHeight="1" thickBot="1" x14ac:dyDescent="0.25">
      <c r="A321" s="249"/>
      <c r="B321" s="252"/>
      <c r="C321" s="282"/>
      <c r="D321" s="293"/>
      <c r="E321" s="421"/>
      <c r="F321" s="245" t="s">
        <v>24</v>
      </c>
      <c r="G321" s="246"/>
      <c r="H321" s="247"/>
      <c r="I321" s="40">
        <f t="shared" si="143"/>
        <v>0</v>
      </c>
      <c r="J321" s="41">
        <f>J320</f>
        <v>0</v>
      </c>
      <c r="K321" s="41">
        <f>K320</f>
        <v>0</v>
      </c>
      <c r="L321" s="41">
        <f>L320</f>
        <v>0</v>
      </c>
      <c r="M321" s="40">
        <f t="shared" si="144"/>
        <v>0</v>
      </c>
      <c r="N321" s="41">
        <f>N320</f>
        <v>0</v>
      </c>
      <c r="O321" s="41">
        <f>O320</f>
        <v>0</v>
      </c>
      <c r="P321" s="41">
        <f>P320</f>
        <v>0</v>
      </c>
      <c r="Q321" s="40">
        <f t="shared" si="145"/>
        <v>0</v>
      </c>
      <c r="R321" s="41">
        <f>R320</f>
        <v>0</v>
      </c>
      <c r="S321" s="41">
        <f>S320</f>
        <v>0</v>
      </c>
      <c r="T321" s="42">
        <f>T320</f>
        <v>0</v>
      </c>
      <c r="U321" s="40">
        <f t="shared" si="146"/>
        <v>243.3</v>
      </c>
      <c r="V321" s="41">
        <f>V320</f>
        <v>0</v>
      </c>
      <c r="W321" s="41">
        <f>W320</f>
        <v>0</v>
      </c>
      <c r="X321" s="42">
        <f>X320</f>
        <v>243.3</v>
      </c>
      <c r="Y321" s="6"/>
      <c r="Z321" s="166"/>
      <c r="AA321" s="166"/>
      <c r="AB321" s="166"/>
      <c r="AC321" s="166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</row>
    <row r="322" spans="1:78" ht="21" customHeight="1" thickBot="1" x14ac:dyDescent="0.25">
      <c r="A322" s="248">
        <v>3</v>
      </c>
      <c r="B322" s="251">
        <v>2</v>
      </c>
      <c r="C322" s="302">
        <v>2</v>
      </c>
      <c r="D322" s="303" t="s">
        <v>245</v>
      </c>
      <c r="E322" s="452" t="s">
        <v>29</v>
      </c>
      <c r="F322" s="199" t="s">
        <v>179</v>
      </c>
      <c r="G322" s="199" t="s">
        <v>196</v>
      </c>
      <c r="H322" s="193" t="s">
        <v>22</v>
      </c>
      <c r="I322" s="31">
        <f t="shared" si="143"/>
        <v>0</v>
      </c>
      <c r="J322" s="47">
        <v>0</v>
      </c>
      <c r="K322" s="47">
        <v>0</v>
      </c>
      <c r="L322" s="83">
        <v>0</v>
      </c>
      <c r="M322" s="31">
        <f t="shared" si="144"/>
        <v>30</v>
      </c>
      <c r="N322" s="47">
        <v>0</v>
      </c>
      <c r="O322" s="47">
        <v>0</v>
      </c>
      <c r="P322" s="83">
        <v>30</v>
      </c>
      <c r="Q322" s="31">
        <f t="shared" si="145"/>
        <v>51</v>
      </c>
      <c r="R322" s="47">
        <v>0</v>
      </c>
      <c r="S322" s="47">
        <v>0</v>
      </c>
      <c r="T322" s="83">
        <v>51</v>
      </c>
      <c r="U322" s="31">
        <f t="shared" si="146"/>
        <v>0</v>
      </c>
      <c r="V322" s="47">
        <v>0</v>
      </c>
      <c r="W322" s="47">
        <v>0</v>
      </c>
      <c r="X322" s="83">
        <v>0</v>
      </c>
      <c r="Z322" s="166"/>
      <c r="AA322" s="166"/>
      <c r="AB322" s="166"/>
      <c r="AC322" s="166"/>
    </row>
    <row r="323" spans="1:78" s="8" customFormat="1" ht="21" customHeight="1" thickBot="1" x14ac:dyDescent="0.25">
      <c r="A323" s="249"/>
      <c r="B323" s="252"/>
      <c r="C323" s="282"/>
      <c r="D323" s="293"/>
      <c r="E323" s="305"/>
      <c r="F323" s="245" t="s">
        <v>24</v>
      </c>
      <c r="G323" s="246"/>
      <c r="H323" s="247"/>
      <c r="I323" s="40">
        <f t="shared" si="143"/>
        <v>0</v>
      </c>
      <c r="J323" s="41">
        <f>J322</f>
        <v>0</v>
      </c>
      <c r="K323" s="41">
        <f>K322</f>
        <v>0</v>
      </c>
      <c r="L323" s="41">
        <f>L322</f>
        <v>0</v>
      </c>
      <c r="M323" s="40">
        <f t="shared" si="144"/>
        <v>30</v>
      </c>
      <c r="N323" s="41">
        <f>N322</f>
        <v>0</v>
      </c>
      <c r="O323" s="41">
        <f>O322</f>
        <v>0</v>
      </c>
      <c r="P323" s="41">
        <f>P322</f>
        <v>30</v>
      </c>
      <c r="Q323" s="40">
        <f t="shared" si="145"/>
        <v>51</v>
      </c>
      <c r="R323" s="41">
        <f>R322</f>
        <v>0</v>
      </c>
      <c r="S323" s="41">
        <f>S322</f>
        <v>0</v>
      </c>
      <c r="T323" s="42">
        <f>T322</f>
        <v>51</v>
      </c>
      <c r="U323" s="40">
        <f t="shared" si="146"/>
        <v>0</v>
      </c>
      <c r="V323" s="41">
        <f>V322</f>
        <v>0</v>
      </c>
      <c r="W323" s="41">
        <f>W322</f>
        <v>0</v>
      </c>
      <c r="X323" s="42">
        <f>X322</f>
        <v>0</v>
      </c>
      <c r="Y323" s="6"/>
      <c r="Z323" s="166"/>
      <c r="AA323" s="166"/>
      <c r="AB323" s="166"/>
      <c r="AC323" s="166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</row>
    <row r="324" spans="1:78" ht="21" customHeight="1" thickBot="1" x14ac:dyDescent="0.25">
      <c r="A324" s="248">
        <v>3</v>
      </c>
      <c r="B324" s="251">
        <v>2</v>
      </c>
      <c r="C324" s="302">
        <v>3</v>
      </c>
      <c r="D324" s="303" t="s">
        <v>197</v>
      </c>
      <c r="E324" s="453">
        <v>20</v>
      </c>
      <c r="F324" s="199" t="s">
        <v>179</v>
      </c>
      <c r="G324" s="199" t="s">
        <v>198</v>
      </c>
      <c r="H324" s="193" t="s">
        <v>22</v>
      </c>
      <c r="I324" s="38">
        <f t="shared" si="143"/>
        <v>0</v>
      </c>
      <c r="J324" s="47">
        <v>0</v>
      </c>
      <c r="K324" s="47">
        <v>0</v>
      </c>
      <c r="L324" s="83">
        <v>0</v>
      </c>
      <c r="M324" s="38">
        <f t="shared" si="144"/>
        <v>0</v>
      </c>
      <c r="N324" s="47">
        <v>0</v>
      </c>
      <c r="O324" s="47">
        <v>0</v>
      </c>
      <c r="P324" s="83">
        <v>0</v>
      </c>
      <c r="Q324" s="38">
        <f t="shared" si="145"/>
        <v>0</v>
      </c>
      <c r="R324" s="47">
        <v>0</v>
      </c>
      <c r="S324" s="47">
        <v>0</v>
      </c>
      <c r="T324" s="83"/>
      <c r="U324" s="38">
        <f t="shared" si="146"/>
        <v>110.1</v>
      </c>
      <c r="V324" s="47">
        <v>0</v>
      </c>
      <c r="W324" s="47">
        <v>0</v>
      </c>
      <c r="X324" s="83">
        <v>110.1</v>
      </c>
      <c r="Z324" s="166"/>
      <c r="AA324" s="166"/>
      <c r="AB324" s="166"/>
      <c r="AC324" s="166"/>
    </row>
    <row r="325" spans="1:78" s="8" customFormat="1" ht="21" customHeight="1" thickBot="1" x14ac:dyDescent="0.25">
      <c r="A325" s="249"/>
      <c r="B325" s="252"/>
      <c r="C325" s="282"/>
      <c r="D325" s="293"/>
      <c r="E325" s="421"/>
      <c r="F325" s="245" t="s">
        <v>24</v>
      </c>
      <c r="G325" s="246"/>
      <c r="H325" s="247"/>
      <c r="I325" s="40">
        <f t="shared" si="143"/>
        <v>0</v>
      </c>
      <c r="J325" s="41">
        <f>J324</f>
        <v>0</v>
      </c>
      <c r="K325" s="41">
        <f>K324</f>
        <v>0</v>
      </c>
      <c r="L325" s="41">
        <f>L324</f>
        <v>0</v>
      </c>
      <c r="M325" s="40">
        <f t="shared" si="144"/>
        <v>0</v>
      </c>
      <c r="N325" s="41">
        <f>N324</f>
        <v>0</v>
      </c>
      <c r="O325" s="41">
        <f>O324</f>
        <v>0</v>
      </c>
      <c r="P325" s="41">
        <f>P324</f>
        <v>0</v>
      </c>
      <c r="Q325" s="40">
        <f t="shared" si="145"/>
        <v>0</v>
      </c>
      <c r="R325" s="41">
        <f>R324</f>
        <v>0</v>
      </c>
      <c r="S325" s="41">
        <f>S324</f>
        <v>0</v>
      </c>
      <c r="T325" s="42">
        <f>T324</f>
        <v>0</v>
      </c>
      <c r="U325" s="40">
        <f t="shared" si="146"/>
        <v>110.1</v>
      </c>
      <c r="V325" s="41">
        <f>V324</f>
        <v>0</v>
      </c>
      <c r="W325" s="41">
        <f>W324</f>
        <v>0</v>
      </c>
      <c r="X325" s="42">
        <f>X324</f>
        <v>110.1</v>
      </c>
      <c r="Y325" s="6"/>
      <c r="Z325" s="166"/>
      <c r="AA325" s="166"/>
      <c r="AB325" s="166"/>
      <c r="AC325" s="166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</row>
    <row r="326" spans="1:78" ht="21" customHeight="1" thickBot="1" x14ac:dyDescent="0.25">
      <c r="A326" s="254">
        <v>3</v>
      </c>
      <c r="B326" s="259">
        <v>2</v>
      </c>
      <c r="C326" s="260">
        <v>4</v>
      </c>
      <c r="D326" s="242" t="s">
        <v>199</v>
      </c>
      <c r="E326" s="376" t="s">
        <v>38</v>
      </c>
      <c r="F326" s="228" t="s">
        <v>81</v>
      </c>
      <c r="G326" s="199" t="s">
        <v>272</v>
      </c>
      <c r="H326" s="193" t="s">
        <v>22</v>
      </c>
      <c r="I326" s="38">
        <f t="shared" si="143"/>
        <v>0</v>
      </c>
      <c r="J326" s="47">
        <v>0</v>
      </c>
      <c r="K326" s="47">
        <v>0</v>
      </c>
      <c r="L326" s="83">
        <v>0</v>
      </c>
      <c r="M326" s="38">
        <v>25</v>
      </c>
      <c r="N326" s="47">
        <v>0</v>
      </c>
      <c r="O326" s="47">
        <v>0</v>
      </c>
      <c r="P326" s="83">
        <v>25</v>
      </c>
      <c r="Q326" s="38">
        <f t="shared" si="145"/>
        <v>31.8</v>
      </c>
      <c r="R326" s="47">
        <v>0</v>
      </c>
      <c r="S326" s="47">
        <v>0</v>
      </c>
      <c r="T326" s="83">
        <v>31.8</v>
      </c>
      <c r="U326" s="38">
        <f t="shared" si="146"/>
        <v>0</v>
      </c>
      <c r="V326" s="47">
        <v>0</v>
      </c>
      <c r="W326" s="47">
        <v>0</v>
      </c>
      <c r="X326" s="83"/>
      <c r="Z326" s="166"/>
      <c r="AA326" s="166"/>
      <c r="AB326" s="166"/>
      <c r="AC326" s="166"/>
    </row>
    <row r="327" spans="1:78" s="8" customFormat="1" ht="21" customHeight="1" thickBot="1" x14ac:dyDescent="0.25">
      <c r="A327" s="254"/>
      <c r="B327" s="259"/>
      <c r="C327" s="260"/>
      <c r="D327" s="242"/>
      <c r="E327" s="298"/>
      <c r="F327" s="310" t="s">
        <v>24</v>
      </c>
      <c r="G327" s="311"/>
      <c r="H327" s="312"/>
      <c r="I327" s="40">
        <f t="shared" si="143"/>
        <v>0</v>
      </c>
      <c r="J327" s="41">
        <f>J326</f>
        <v>0</v>
      </c>
      <c r="K327" s="41">
        <f>K326</f>
        <v>0</v>
      </c>
      <c r="L327" s="41">
        <f>L326</f>
        <v>0</v>
      </c>
      <c r="M327" s="40">
        <f t="shared" si="144"/>
        <v>25</v>
      </c>
      <c r="N327" s="41">
        <f>N326</f>
        <v>0</v>
      </c>
      <c r="O327" s="41">
        <f>O326</f>
        <v>0</v>
      </c>
      <c r="P327" s="41">
        <f>P326</f>
        <v>25</v>
      </c>
      <c r="Q327" s="40">
        <f t="shared" si="145"/>
        <v>31.8</v>
      </c>
      <c r="R327" s="41">
        <f>R326</f>
        <v>0</v>
      </c>
      <c r="S327" s="41">
        <f>S326</f>
        <v>0</v>
      </c>
      <c r="T327" s="42">
        <f>T326</f>
        <v>31.8</v>
      </c>
      <c r="U327" s="40">
        <f t="shared" si="146"/>
        <v>0</v>
      </c>
      <c r="V327" s="41">
        <f>V326</f>
        <v>0</v>
      </c>
      <c r="W327" s="41">
        <f>W326</f>
        <v>0</v>
      </c>
      <c r="X327" s="42">
        <f>X326</f>
        <v>0</v>
      </c>
      <c r="Y327" s="6"/>
      <c r="Z327" s="166"/>
      <c r="AA327" s="166"/>
      <c r="AB327" s="166"/>
      <c r="AC327" s="166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</row>
    <row r="328" spans="1:78" ht="21" customHeight="1" x14ac:dyDescent="0.2">
      <c r="A328" s="254">
        <v>3</v>
      </c>
      <c r="B328" s="259">
        <v>2</v>
      </c>
      <c r="C328" s="260">
        <v>5</v>
      </c>
      <c r="D328" s="242" t="s">
        <v>281</v>
      </c>
      <c r="E328" s="229" t="s">
        <v>35</v>
      </c>
      <c r="F328" s="285" t="s">
        <v>195</v>
      </c>
      <c r="G328" s="282" t="s">
        <v>200</v>
      </c>
      <c r="H328" s="203" t="s">
        <v>253</v>
      </c>
      <c r="I328" s="175">
        <f t="shared" si="143"/>
        <v>0</v>
      </c>
      <c r="J328" s="46">
        <v>0</v>
      </c>
      <c r="K328" s="46">
        <v>0</v>
      </c>
      <c r="L328" s="80">
        <v>0</v>
      </c>
      <c r="M328" s="175">
        <v>75</v>
      </c>
      <c r="N328" s="46">
        <v>0</v>
      </c>
      <c r="O328" s="46">
        <v>0</v>
      </c>
      <c r="P328" s="80">
        <v>75</v>
      </c>
      <c r="Q328" s="175">
        <f t="shared" si="145"/>
        <v>0</v>
      </c>
      <c r="R328" s="46">
        <v>0</v>
      </c>
      <c r="S328" s="46">
        <v>0</v>
      </c>
      <c r="T328" s="80">
        <v>0</v>
      </c>
      <c r="U328" s="175">
        <f t="shared" si="146"/>
        <v>0</v>
      </c>
      <c r="V328" s="46">
        <v>0</v>
      </c>
      <c r="W328" s="46">
        <v>0</v>
      </c>
      <c r="X328" s="80">
        <v>0</v>
      </c>
      <c r="Z328" s="166"/>
      <c r="AA328" s="166"/>
      <c r="AB328" s="166"/>
      <c r="AC328" s="166"/>
    </row>
    <row r="329" spans="1:78" ht="21" customHeight="1" thickBot="1" x14ac:dyDescent="0.25">
      <c r="A329" s="254"/>
      <c r="B329" s="259"/>
      <c r="C329" s="260"/>
      <c r="D329" s="242"/>
      <c r="E329" s="229" t="s">
        <v>182</v>
      </c>
      <c r="F329" s="302"/>
      <c r="G329" s="282"/>
      <c r="H329" s="204" t="s">
        <v>253</v>
      </c>
      <c r="I329" s="35"/>
      <c r="J329" s="159"/>
      <c r="K329" s="159"/>
      <c r="L329" s="160"/>
      <c r="M329" s="144">
        <v>35</v>
      </c>
      <c r="N329" s="157"/>
      <c r="O329" s="157"/>
      <c r="P329" s="158">
        <v>35</v>
      </c>
      <c r="Q329" s="144"/>
      <c r="R329" s="157"/>
      <c r="S329" s="157"/>
      <c r="T329" s="158"/>
      <c r="U329" s="144"/>
      <c r="V329" s="157"/>
      <c r="W329" s="157"/>
      <c r="X329" s="158"/>
      <c r="Z329" s="166"/>
      <c r="AA329" s="166"/>
      <c r="AB329" s="166"/>
      <c r="AC329" s="166"/>
    </row>
    <row r="330" spans="1:78" s="8" customFormat="1" ht="21" customHeight="1" thickBot="1" x14ac:dyDescent="0.25">
      <c r="A330" s="254"/>
      <c r="B330" s="259"/>
      <c r="C330" s="260"/>
      <c r="D330" s="242"/>
      <c r="E330" s="230"/>
      <c r="F330" s="310" t="s">
        <v>24</v>
      </c>
      <c r="G330" s="311"/>
      <c r="H330" s="312"/>
      <c r="I330" s="40">
        <f t="shared" si="143"/>
        <v>0</v>
      </c>
      <c r="J330" s="41">
        <f>J328</f>
        <v>0</v>
      </c>
      <c r="K330" s="41">
        <f>K328</f>
        <v>0</v>
      </c>
      <c r="L330" s="115">
        <f>L328</f>
        <v>0</v>
      </c>
      <c r="M330" s="40">
        <f>SUM(M328:M329)</f>
        <v>110</v>
      </c>
      <c r="N330" s="41">
        <f t="shared" ref="N330:O330" si="147">N328</f>
        <v>0</v>
      </c>
      <c r="O330" s="41">
        <f t="shared" si="147"/>
        <v>0</v>
      </c>
      <c r="P330" s="42">
        <f>SUM(P328:P329)</f>
        <v>110</v>
      </c>
      <c r="Q330" s="40">
        <f t="shared" si="145"/>
        <v>0</v>
      </c>
      <c r="R330" s="41">
        <f>R328</f>
        <v>0</v>
      </c>
      <c r="S330" s="41">
        <f>S328</f>
        <v>0</v>
      </c>
      <c r="T330" s="42">
        <f>T328</f>
        <v>0</v>
      </c>
      <c r="U330" s="40">
        <f t="shared" si="146"/>
        <v>0</v>
      </c>
      <c r="V330" s="41">
        <f>V328</f>
        <v>0</v>
      </c>
      <c r="W330" s="41">
        <f>W328</f>
        <v>0</v>
      </c>
      <c r="X330" s="42">
        <f>X328</f>
        <v>0</v>
      </c>
      <c r="Y330" s="6"/>
      <c r="Z330" s="166"/>
      <c r="AA330" s="166"/>
      <c r="AB330" s="166"/>
      <c r="AC330" s="166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</row>
    <row r="331" spans="1:78" ht="43.5" customHeight="1" thickBot="1" x14ac:dyDescent="0.25">
      <c r="A331" s="254">
        <v>3</v>
      </c>
      <c r="B331" s="259">
        <v>2</v>
      </c>
      <c r="C331" s="260">
        <v>6</v>
      </c>
      <c r="D331" s="242" t="s">
        <v>201</v>
      </c>
      <c r="E331" s="298">
        <v>20</v>
      </c>
      <c r="F331" s="231" t="s">
        <v>202</v>
      </c>
      <c r="G331" s="232" t="s">
        <v>203</v>
      </c>
      <c r="H331" s="193" t="s">
        <v>22</v>
      </c>
      <c r="I331" s="38">
        <f t="shared" si="143"/>
        <v>12.5</v>
      </c>
      <c r="J331" s="48">
        <v>12.5</v>
      </c>
      <c r="K331" s="48">
        <v>0</v>
      </c>
      <c r="L331" s="106">
        <v>0</v>
      </c>
      <c r="M331" s="38">
        <v>4.2</v>
      </c>
      <c r="N331" s="48">
        <v>4.2</v>
      </c>
      <c r="O331" s="48">
        <v>0</v>
      </c>
      <c r="P331" s="98">
        <v>0</v>
      </c>
      <c r="Q331" s="38">
        <f t="shared" si="145"/>
        <v>12.2</v>
      </c>
      <c r="R331" s="48">
        <v>12.2</v>
      </c>
      <c r="S331" s="48">
        <v>0</v>
      </c>
      <c r="T331" s="98">
        <v>0</v>
      </c>
      <c r="U331" s="38">
        <f t="shared" si="146"/>
        <v>12.2</v>
      </c>
      <c r="V331" s="48">
        <v>12.2</v>
      </c>
      <c r="W331" s="48">
        <v>0</v>
      </c>
      <c r="X331" s="98">
        <v>0</v>
      </c>
      <c r="Z331" s="166"/>
      <c r="AA331" s="166"/>
      <c r="AB331" s="166"/>
      <c r="AC331" s="166"/>
    </row>
    <row r="332" spans="1:78" s="8" customFormat="1" ht="12" customHeight="1" thickBot="1" x14ac:dyDescent="0.25">
      <c r="A332" s="254"/>
      <c r="B332" s="259"/>
      <c r="C332" s="260"/>
      <c r="D332" s="242"/>
      <c r="E332" s="298"/>
      <c r="F332" s="245" t="s">
        <v>24</v>
      </c>
      <c r="G332" s="246"/>
      <c r="H332" s="247"/>
      <c r="I332" s="40">
        <f t="shared" si="143"/>
        <v>12.5</v>
      </c>
      <c r="J332" s="41">
        <f>J331</f>
        <v>12.5</v>
      </c>
      <c r="K332" s="41">
        <f>K331</f>
        <v>0</v>
      </c>
      <c r="L332" s="41">
        <f>L331</f>
        <v>0</v>
      </c>
      <c r="M332" s="40">
        <f t="shared" si="144"/>
        <v>4.2</v>
      </c>
      <c r="N332" s="41">
        <f>N331</f>
        <v>4.2</v>
      </c>
      <c r="O332" s="41">
        <f>O331</f>
        <v>0</v>
      </c>
      <c r="P332" s="41">
        <f>P331</f>
        <v>0</v>
      </c>
      <c r="Q332" s="40">
        <f t="shared" si="145"/>
        <v>12.2</v>
      </c>
      <c r="R332" s="41">
        <f>R331</f>
        <v>12.2</v>
      </c>
      <c r="S332" s="41">
        <f>S331</f>
        <v>0</v>
      </c>
      <c r="T332" s="42">
        <f>T331</f>
        <v>0</v>
      </c>
      <c r="U332" s="40">
        <f t="shared" si="146"/>
        <v>12.2</v>
      </c>
      <c r="V332" s="41">
        <f>V331</f>
        <v>12.2</v>
      </c>
      <c r="W332" s="41">
        <f>W331</f>
        <v>0</v>
      </c>
      <c r="X332" s="42">
        <f>X331</f>
        <v>0</v>
      </c>
      <c r="Y332" s="6"/>
      <c r="Z332" s="166"/>
      <c r="AA332" s="166"/>
      <c r="AB332" s="166"/>
      <c r="AC332" s="166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</row>
    <row r="333" spans="1:78" ht="18.75" customHeight="1" x14ac:dyDescent="0.2">
      <c r="A333" s="254">
        <v>3</v>
      </c>
      <c r="B333" s="259">
        <v>2</v>
      </c>
      <c r="C333" s="260">
        <v>7</v>
      </c>
      <c r="D333" s="242" t="s">
        <v>204</v>
      </c>
      <c r="E333" s="298">
        <v>20</v>
      </c>
      <c r="F333" s="269" t="s">
        <v>205</v>
      </c>
      <c r="G333" s="267" t="s">
        <v>206</v>
      </c>
      <c r="H333" s="185" t="s">
        <v>22</v>
      </c>
      <c r="I333" s="34">
        <f t="shared" si="143"/>
        <v>0</v>
      </c>
      <c r="J333" s="107">
        <v>0</v>
      </c>
      <c r="K333" s="107">
        <v>0</v>
      </c>
      <c r="L333" s="108">
        <v>0</v>
      </c>
      <c r="M333" s="34">
        <f t="shared" si="144"/>
        <v>0</v>
      </c>
      <c r="N333" s="107">
        <v>0</v>
      </c>
      <c r="O333" s="107">
        <v>0</v>
      </c>
      <c r="P333" s="108">
        <v>0</v>
      </c>
      <c r="Q333" s="34">
        <f t="shared" si="145"/>
        <v>0</v>
      </c>
      <c r="R333" s="107">
        <v>0</v>
      </c>
      <c r="S333" s="107">
        <v>0</v>
      </c>
      <c r="T333" s="108">
        <v>0</v>
      </c>
      <c r="U333" s="34">
        <f t="shared" si="146"/>
        <v>0</v>
      </c>
      <c r="V333" s="107">
        <v>0</v>
      </c>
      <c r="W333" s="107">
        <v>0</v>
      </c>
      <c r="X333" s="108">
        <v>0</v>
      </c>
      <c r="Z333" s="166"/>
      <c r="AA333" s="166"/>
      <c r="AB333" s="166"/>
      <c r="AC333" s="166"/>
    </row>
    <row r="334" spans="1:78" s="8" customFormat="1" ht="18.75" customHeight="1" x14ac:dyDescent="0.2">
      <c r="A334" s="254"/>
      <c r="B334" s="259"/>
      <c r="C334" s="260"/>
      <c r="D334" s="242"/>
      <c r="E334" s="298"/>
      <c r="F334" s="270"/>
      <c r="G334" s="268"/>
      <c r="H334" s="186" t="s">
        <v>169</v>
      </c>
      <c r="I334" s="34">
        <f t="shared" si="143"/>
        <v>27</v>
      </c>
      <c r="J334" s="45">
        <v>0</v>
      </c>
      <c r="K334" s="45">
        <v>0</v>
      </c>
      <c r="L334" s="66">
        <v>27</v>
      </c>
      <c r="M334" s="34">
        <f t="shared" si="144"/>
        <v>0</v>
      </c>
      <c r="N334" s="45">
        <v>0</v>
      </c>
      <c r="O334" s="45">
        <v>0</v>
      </c>
      <c r="P334" s="66">
        <v>0</v>
      </c>
      <c r="Q334" s="34">
        <f t="shared" si="145"/>
        <v>0</v>
      </c>
      <c r="R334" s="45">
        <v>0</v>
      </c>
      <c r="S334" s="45">
        <v>0</v>
      </c>
      <c r="T334" s="66">
        <v>0</v>
      </c>
      <c r="U334" s="34">
        <f t="shared" si="146"/>
        <v>0</v>
      </c>
      <c r="V334" s="45">
        <v>0</v>
      </c>
      <c r="W334" s="45">
        <v>0</v>
      </c>
      <c r="X334" s="66">
        <v>0</v>
      </c>
      <c r="Y334" s="6"/>
      <c r="Z334" s="166"/>
      <c r="AA334" s="166"/>
      <c r="AB334" s="166"/>
      <c r="AC334" s="166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</row>
    <row r="335" spans="1:78" ht="18.75" customHeight="1" thickBot="1" x14ac:dyDescent="0.25">
      <c r="A335" s="254"/>
      <c r="B335" s="259"/>
      <c r="C335" s="260"/>
      <c r="D335" s="242"/>
      <c r="E335" s="298"/>
      <c r="F335" s="270"/>
      <c r="G335" s="268"/>
      <c r="H335" s="186" t="s">
        <v>176</v>
      </c>
      <c r="I335" s="34">
        <f t="shared" si="143"/>
        <v>0</v>
      </c>
      <c r="J335" s="45">
        <v>0</v>
      </c>
      <c r="K335" s="45">
        <v>0</v>
      </c>
      <c r="L335" s="66"/>
      <c r="M335" s="34">
        <f t="shared" si="144"/>
        <v>0</v>
      </c>
      <c r="N335" s="45">
        <v>0</v>
      </c>
      <c r="O335" s="45">
        <v>0</v>
      </c>
      <c r="P335" s="66">
        <v>0</v>
      </c>
      <c r="Q335" s="34">
        <f t="shared" si="145"/>
        <v>0</v>
      </c>
      <c r="R335" s="45">
        <v>0</v>
      </c>
      <c r="S335" s="45">
        <v>0</v>
      </c>
      <c r="T335" s="66">
        <v>0</v>
      </c>
      <c r="U335" s="34">
        <f t="shared" si="146"/>
        <v>0</v>
      </c>
      <c r="V335" s="45">
        <v>0</v>
      </c>
      <c r="W335" s="45">
        <v>0</v>
      </c>
      <c r="X335" s="66">
        <v>0</v>
      </c>
      <c r="Z335" s="166"/>
      <c r="AA335" s="166"/>
      <c r="AB335" s="166"/>
      <c r="AC335" s="166"/>
    </row>
    <row r="336" spans="1:78" s="8" customFormat="1" ht="18" customHeight="1" thickBot="1" x14ac:dyDescent="0.25">
      <c r="A336" s="254"/>
      <c r="B336" s="259"/>
      <c r="C336" s="260"/>
      <c r="D336" s="242"/>
      <c r="E336" s="298"/>
      <c r="F336" s="245" t="s">
        <v>24</v>
      </c>
      <c r="G336" s="246"/>
      <c r="H336" s="247"/>
      <c r="I336" s="40">
        <f t="shared" si="143"/>
        <v>27</v>
      </c>
      <c r="J336" s="111">
        <f>SUM(J333:J335)</f>
        <v>0</v>
      </c>
      <c r="K336" s="111">
        <f>SUM(K333:K335)</f>
        <v>0</v>
      </c>
      <c r="L336" s="111">
        <f>SUM(L333:L335)</f>
        <v>27</v>
      </c>
      <c r="M336" s="40">
        <f t="shared" si="144"/>
        <v>0</v>
      </c>
      <c r="N336" s="111">
        <f>SUM(N333:N335)</f>
        <v>0</v>
      </c>
      <c r="O336" s="111">
        <f>SUM(O333:O335)</f>
        <v>0</v>
      </c>
      <c r="P336" s="111"/>
      <c r="Q336" s="40">
        <f t="shared" si="145"/>
        <v>0</v>
      </c>
      <c r="R336" s="111">
        <f>SUM(R333:R335)</f>
        <v>0</v>
      </c>
      <c r="S336" s="111">
        <f>SUM(S333:S335)</f>
        <v>0</v>
      </c>
      <c r="T336" s="112">
        <f>SUM(T333:T335)</f>
        <v>0</v>
      </c>
      <c r="U336" s="40">
        <f t="shared" si="146"/>
        <v>0</v>
      </c>
      <c r="V336" s="111">
        <f>SUM(V333:V335)</f>
        <v>0</v>
      </c>
      <c r="W336" s="111">
        <f>SUM(W333:W335)</f>
        <v>0</v>
      </c>
      <c r="X336" s="112">
        <f>SUM(X333:X335)</f>
        <v>0</v>
      </c>
      <c r="Y336" s="6"/>
      <c r="Z336" s="166"/>
      <c r="AA336" s="166"/>
      <c r="AB336" s="166"/>
      <c r="AC336" s="166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</row>
    <row r="337" spans="1:78" ht="27.75" customHeight="1" thickBot="1" x14ac:dyDescent="0.25">
      <c r="A337" s="254">
        <v>3</v>
      </c>
      <c r="B337" s="259">
        <v>2</v>
      </c>
      <c r="C337" s="260">
        <v>8</v>
      </c>
      <c r="D337" s="242" t="s">
        <v>207</v>
      </c>
      <c r="E337" s="298">
        <v>15</v>
      </c>
      <c r="F337" s="231" t="s">
        <v>208</v>
      </c>
      <c r="G337" s="232" t="s">
        <v>209</v>
      </c>
      <c r="H337" s="193" t="s">
        <v>22</v>
      </c>
      <c r="I337" s="38">
        <f t="shared" si="143"/>
        <v>11.6</v>
      </c>
      <c r="J337" s="107">
        <v>11.6</v>
      </c>
      <c r="K337" s="107">
        <v>0</v>
      </c>
      <c r="L337" s="108">
        <v>0</v>
      </c>
      <c r="M337" s="38">
        <v>10</v>
      </c>
      <c r="N337" s="107">
        <v>10</v>
      </c>
      <c r="O337" s="107">
        <v>0</v>
      </c>
      <c r="P337" s="108">
        <v>0</v>
      </c>
      <c r="Q337" s="38">
        <v>10</v>
      </c>
      <c r="R337" s="107">
        <v>10</v>
      </c>
      <c r="S337" s="107">
        <v>0</v>
      </c>
      <c r="T337" s="108">
        <v>0</v>
      </c>
      <c r="U337" s="38">
        <v>10</v>
      </c>
      <c r="V337" s="107">
        <v>10</v>
      </c>
      <c r="W337" s="107">
        <v>0</v>
      </c>
      <c r="X337" s="108">
        <v>0</v>
      </c>
      <c r="Z337" s="166"/>
      <c r="AA337" s="166"/>
      <c r="AB337" s="166"/>
      <c r="AC337" s="166"/>
    </row>
    <row r="338" spans="1:78" ht="27" customHeight="1" thickBot="1" x14ac:dyDescent="0.25">
      <c r="A338" s="254"/>
      <c r="B338" s="259"/>
      <c r="C338" s="260"/>
      <c r="D338" s="242"/>
      <c r="E338" s="298"/>
      <c r="F338" s="245" t="s">
        <v>24</v>
      </c>
      <c r="G338" s="246"/>
      <c r="H338" s="247"/>
      <c r="I338" s="40">
        <f t="shared" si="143"/>
        <v>11.6</v>
      </c>
      <c r="J338" s="41">
        <f>J337</f>
        <v>11.6</v>
      </c>
      <c r="K338" s="41">
        <f>K337</f>
        <v>0</v>
      </c>
      <c r="L338" s="41">
        <f>L337</f>
        <v>0</v>
      </c>
      <c r="M338" s="40">
        <f t="shared" si="144"/>
        <v>10</v>
      </c>
      <c r="N338" s="41">
        <f>N337</f>
        <v>10</v>
      </c>
      <c r="O338" s="41">
        <f>O337</f>
        <v>0</v>
      </c>
      <c r="P338" s="41">
        <f>P337</f>
        <v>0</v>
      </c>
      <c r="Q338" s="40">
        <f t="shared" si="145"/>
        <v>10</v>
      </c>
      <c r="R338" s="41">
        <f>R337</f>
        <v>10</v>
      </c>
      <c r="S338" s="41">
        <f>S337</f>
        <v>0</v>
      </c>
      <c r="T338" s="42">
        <f>T337</f>
        <v>0</v>
      </c>
      <c r="U338" s="40">
        <f t="shared" si="146"/>
        <v>10</v>
      </c>
      <c r="V338" s="41">
        <f>V337</f>
        <v>10</v>
      </c>
      <c r="W338" s="41">
        <f>W337</f>
        <v>0</v>
      </c>
      <c r="X338" s="42">
        <f>X337</f>
        <v>0</v>
      </c>
      <c r="Z338" s="166"/>
      <c r="AA338" s="166"/>
      <c r="AB338" s="166"/>
      <c r="AC338" s="166"/>
    </row>
    <row r="339" spans="1:78" ht="23.25" customHeight="1" thickBot="1" x14ac:dyDescent="0.25">
      <c r="A339" s="254">
        <v>3</v>
      </c>
      <c r="B339" s="262">
        <v>2</v>
      </c>
      <c r="C339" s="258">
        <v>9</v>
      </c>
      <c r="D339" s="242" t="s">
        <v>210</v>
      </c>
      <c r="E339" s="298">
        <v>20</v>
      </c>
      <c r="F339" s="233" t="s">
        <v>179</v>
      </c>
      <c r="G339" s="233" t="s">
        <v>211</v>
      </c>
      <c r="H339" s="193" t="s">
        <v>22</v>
      </c>
      <c r="I339" s="175">
        <f t="shared" si="143"/>
        <v>0</v>
      </c>
      <c r="J339" s="107">
        <v>0</v>
      </c>
      <c r="K339" s="107"/>
      <c r="L339" s="108"/>
      <c r="M339" s="175">
        <v>8.4</v>
      </c>
      <c r="N339" s="107">
        <v>0</v>
      </c>
      <c r="O339" s="107">
        <v>0</v>
      </c>
      <c r="P339" s="108">
        <v>8.4</v>
      </c>
      <c r="Q339" s="175">
        <f t="shared" si="145"/>
        <v>0</v>
      </c>
      <c r="R339" s="107">
        <v>0</v>
      </c>
      <c r="S339" s="107">
        <v>0</v>
      </c>
      <c r="T339" s="108">
        <v>0</v>
      </c>
      <c r="U339" s="175">
        <f t="shared" si="146"/>
        <v>0</v>
      </c>
      <c r="V339" s="107">
        <v>0</v>
      </c>
      <c r="W339" s="107">
        <v>0</v>
      </c>
      <c r="X339" s="108">
        <v>0</v>
      </c>
      <c r="Z339" s="166"/>
      <c r="AA339" s="166"/>
      <c r="AB339" s="166"/>
      <c r="AC339" s="166"/>
    </row>
    <row r="340" spans="1:78" ht="21.75" customHeight="1" thickBot="1" x14ac:dyDescent="0.25">
      <c r="A340" s="254"/>
      <c r="B340" s="262"/>
      <c r="C340" s="258"/>
      <c r="D340" s="242"/>
      <c r="E340" s="298"/>
      <c r="F340" s="245" t="s">
        <v>24</v>
      </c>
      <c r="G340" s="246"/>
      <c r="H340" s="247"/>
      <c r="I340" s="40">
        <f t="shared" si="143"/>
        <v>0</v>
      </c>
      <c r="J340" s="41">
        <f>J339</f>
        <v>0</v>
      </c>
      <c r="K340" s="41">
        <f>K339</f>
        <v>0</v>
      </c>
      <c r="L340" s="41">
        <f>L339</f>
        <v>0</v>
      </c>
      <c r="M340" s="40">
        <f t="shared" si="144"/>
        <v>8.4</v>
      </c>
      <c r="N340" s="41">
        <f>N339</f>
        <v>0</v>
      </c>
      <c r="O340" s="41">
        <f>O339</f>
        <v>0</v>
      </c>
      <c r="P340" s="41">
        <f>P339</f>
        <v>8.4</v>
      </c>
      <c r="Q340" s="40">
        <f t="shared" si="145"/>
        <v>0</v>
      </c>
      <c r="R340" s="41">
        <f>R339</f>
        <v>0</v>
      </c>
      <c r="S340" s="41">
        <f>S339</f>
        <v>0</v>
      </c>
      <c r="T340" s="42">
        <f>T339</f>
        <v>0</v>
      </c>
      <c r="U340" s="40">
        <f t="shared" si="146"/>
        <v>0</v>
      </c>
      <c r="V340" s="41">
        <f>V339</f>
        <v>0</v>
      </c>
      <c r="W340" s="41">
        <f>W339</f>
        <v>0</v>
      </c>
      <c r="X340" s="42">
        <f>X339</f>
        <v>0</v>
      </c>
      <c r="Z340" s="166"/>
      <c r="AA340" s="166"/>
      <c r="AB340" s="166"/>
      <c r="AC340" s="166"/>
    </row>
    <row r="341" spans="1:78" s="8" customFormat="1" ht="12" customHeight="1" x14ac:dyDescent="0.2">
      <c r="A341" s="254">
        <v>3</v>
      </c>
      <c r="B341" s="262">
        <v>2</v>
      </c>
      <c r="C341" s="258">
        <v>10</v>
      </c>
      <c r="D341" s="242" t="s">
        <v>212</v>
      </c>
      <c r="E341" s="244" t="s">
        <v>182</v>
      </c>
      <c r="F341" s="265" t="s">
        <v>30</v>
      </c>
      <c r="G341" s="265" t="s">
        <v>213</v>
      </c>
      <c r="H341" s="193" t="s">
        <v>214</v>
      </c>
      <c r="I341" s="37">
        <f t="shared" si="143"/>
        <v>0</v>
      </c>
      <c r="J341" s="107">
        <v>0</v>
      </c>
      <c r="K341" s="107">
        <v>0</v>
      </c>
      <c r="L341" s="108">
        <v>0</v>
      </c>
      <c r="M341" s="37">
        <f t="shared" si="144"/>
        <v>0</v>
      </c>
      <c r="N341" s="107">
        <v>0</v>
      </c>
      <c r="O341" s="107">
        <v>0</v>
      </c>
      <c r="P341" s="108">
        <v>0</v>
      </c>
      <c r="Q341" s="37">
        <f t="shared" si="145"/>
        <v>0</v>
      </c>
      <c r="R341" s="107">
        <v>0</v>
      </c>
      <c r="S341" s="107">
        <v>0</v>
      </c>
      <c r="T341" s="108">
        <v>0</v>
      </c>
      <c r="U341" s="37">
        <f t="shared" si="146"/>
        <v>0</v>
      </c>
      <c r="V341" s="107">
        <v>0</v>
      </c>
      <c r="W341" s="107">
        <v>0</v>
      </c>
      <c r="X341" s="108">
        <v>0</v>
      </c>
      <c r="Y341" s="6"/>
      <c r="Z341" s="166"/>
      <c r="AA341" s="166"/>
      <c r="AB341" s="166"/>
      <c r="AC341" s="166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</row>
    <row r="342" spans="1:78" ht="12" customHeight="1" thickBot="1" x14ac:dyDescent="0.25">
      <c r="A342" s="254"/>
      <c r="B342" s="262"/>
      <c r="C342" s="258"/>
      <c r="D342" s="242"/>
      <c r="E342" s="244"/>
      <c r="F342" s="266"/>
      <c r="G342" s="266"/>
      <c r="H342" s="187" t="s">
        <v>22</v>
      </c>
      <c r="I342" s="34">
        <f t="shared" si="143"/>
        <v>16.100000000000001</v>
      </c>
      <c r="J342" s="47"/>
      <c r="K342" s="47">
        <v>0</v>
      </c>
      <c r="L342" s="83">
        <v>16.100000000000001</v>
      </c>
      <c r="M342" s="34">
        <f t="shared" si="144"/>
        <v>0</v>
      </c>
      <c r="N342" s="45">
        <v>0</v>
      </c>
      <c r="O342" s="45">
        <v>0</v>
      </c>
      <c r="P342" s="66">
        <v>0</v>
      </c>
      <c r="Q342" s="34">
        <f t="shared" si="145"/>
        <v>0</v>
      </c>
      <c r="R342" s="45">
        <v>0</v>
      </c>
      <c r="S342" s="45">
        <v>0</v>
      </c>
      <c r="T342" s="66">
        <v>0</v>
      </c>
      <c r="U342" s="34">
        <f t="shared" si="146"/>
        <v>0</v>
      </c>
      <c r="V342" s="45">
        <v>0</v>
      </c>
      <c r="W342" s="45">
        <v>0</v>
      </c>
      <c r="X342" s="66">
        <v>0</v>
      </c>
      <c r="Z342" s="166"/>
      <c r="AA342" s="166"/>
      <c r="AB342" s="166"/>
      <c r="AC342" s="166"/>
    </row>
    <row r="343" spans="1:78" ht="12.75" customHeight="1" thickBot="1" x14ac:dyDescent="0.25">
      <c r="A343" s="254"/>
      <c r="B343" s="262"/>
      <c r="C343" s="258"/>
      <c r="D343" s="242"/>
      <c r="E343" s="244"/>
      <c r="F343" s="245" t="s">
        <v>24</v>
      </c>
      <c r="G343" s="246"/>
      <c r="H343" s="247"/>
      <c r="I343" s="40">
        <f t="shared" si="143"/>
        <v>16.100000000000001</v>
      </c>
      <c r="J343" s="41">
        <f>SUM(J341:J342)</f>
        <v>0</v>
      </c>
      <c r="K343" s="41">
        <f>SUM(K341:K342)</f>
        <v>0</v>
      </c>
      <c r="L343" s="41">
        <f>SUM(L341:L342)</f>
        <v>16.100000000000001</v>
      </c>
      <c r="M343" s="40">
        <f t="shared" si="144"/>
        <v>0</v>
      </c>
      <c r="N343" s="41">
        <f>SUM(N341:N342)</f>
        <v>0</v>
      </c>
      <c r="O343" s="41">
        <f>SUM(O341:O342)</f>
        <v>0</v>
      </c>
      <c r="P343" s="41">
        <f>SUM(P341:P342)</f>
        <v>0</v>
      </c>
      <c r="Q343" s="40">
        <f t="shared" si="145"/>
        <v>0</v>
      </c>
      <c r="R343" s="41">
        <f>SUM(R341:R342)</f>
        <v>0</v>
      </c>
      <c r="S343" s="41">
        <f>SUM(S341:S342)</f>
        <v>0</v>
      </c>
      <c r="T343" s="42">
        <f>SUM(T341:T342)</f>
        <v>0</v>
      </c>
      <c r="U343" s="40">
        <f t="shared" si="146"/>
        <v>0</v>
      </c>
      <c r="V343" s="41">
        <f>SUM(V341:V342)</f>
        <v>0</v>
      </c>
      <c r="W343" s="41">
        <f>SUM(W341:W342)</f>
        <v>0</v>
      </c>
      <c r="X343" s="42">
        <f>SUM(X341:X342)</f>
        <v>0</v>
      </c>
      <c r="Z343" s="166"/>
      <c r="AA343" s="166"/>
      <c r="AB343" s="166"/>
      <c r="AC343" s="166"/>
    </row>
    <row r="344" spans="1:78" s="8" customFormat="1" ht="24" customHeight="1" x14ac:dyDescent="0.2">
      <c r="A344" s="248">
        <v>3</v>
      </c>
      <c r="B344" s="255">
        <v>2</v>
      </c>
      <c r="C344" s="258">
        <v>11</v>
      </c>
      <c r="D344" s="360" t="s">
        <v>257</v>
      </c>
      <c r="E344" s="244" t="s">
        <v>182</v>
      </c>
      <c r="F344" s="265" t="s">
        <v>78</v>
      </c>
      <c r="G344" s="265" t="s">
        <v>215</v>
      </c>
      <c r="H344" s="193" t="s">
        <v>214</v>
      </c>
      <c r="I344" s="34">
        <f t="shared" si="143"/>
        <v>0</v>
      </c>
      <c r="J344" s="107">
        <v>0</v>
      </c>
      <c r="K344" s="107">
        <v>0</v>
      </c>
      <c r="L344" s="108">
        <v>0</v>
      </c>
      <c r="M344" s="34">
        <v>178</v>
      </c>
      <c r="N344" s="107">
        <v>0</v>
      </c>
      <c r="O344" s="107">
        <v>0</v>
      </c>
      <c r="P344" s="108">
        <v>178</v>
      </c>
      <c r="Q344" s="34">
        <f t="shared" si="145"/>
        <v>0</v>
      </c>
      <c r="R344" s="107">
        <v>0</v>
      </c>
      <c r="S344" s="107">
        <v>0</v>
      </c>
      <c r="T344" s="108">
        <v>0</v>
      </c>
      <c r="U344" s="34">
        <f t="shared" si="146"/>
        <v>0</v>
      </c>
      <c r="V344" s="107">
        <v>0</v>
      </c>
      <c r="W344" s="107">
        <v>0</v>
      </c>
      <c r="X344" s="108">
        <v>0</v>
      </c>
      <c r="Y344" s="6"/>
      <c r="Z344" s="166"/>
      <c r="AA344" s="166"/>
      <c r="AB344" s="166"/>
      <c r="AC344" s="166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</row>
    <row r="345" spans="1:78" ht="26.25" customHeight="1" thickBot="1" x14ac:dyDescent="0.25">
      <c r="A345" s="249"/>
      <c r="B345" s="256"/>
      <c r="C345" s="258"/>
      <c r="D345" s="360"/>
      <c r="E345" s="244"/>
      <c r="F345" s="266"/>
      <c r="G345" s="266"/>
      <c r="H345" s="187" t="s">
        <v>22</v>
      </c>
      <c r="I345" s="34">
        <f t="shared" si="143"/>
        <v>0</v>
      </c>
      <c r="J345" s="45">
        <v>0</v>
      </c>
      <c r="K345" s="45">
        <v>0</v>
      </c>
      <c r="L345" s="66">
        <v>0</v>
      </c>
      <c r="M345" s="34">
        <v>12</v>
      </c>
      <c r="N345" s="45">
        <v>0</v>
      </c>
      <c r="O345" s="45">
        <v>0</v>
      </c>
      <c r="P345" s="66">
        <v>12</v>
      </c>
      <c r="Q345" s="34">
        <f t="shared" si="145"/>
        <v>217</v>
      </c>
      <c r="R345" s="45">
        <v>0</v>
      </c>
      <c r="S345" s="45">
        <v>0</v>
      </c>
      <c r="T345" s="66">
        <v>217</v>
      </c>
      <c r="U345" s="34">
        <f t="shared" si="146"/>
        <v>0</v>
      </c>
      <c r="V345" s="45">
        <v>0</v>
      </c>
      <c r="W345" s="45">
        <v>0</v>
      </c>
      <c r="X345" s="66">
        <v>0</v>
      </c>
      <c r="Z345" s="166"/>
      <c r="AA345" s="166"/>
      <c r="AB345" s="166"/>
      <c r="AC345" s="166"/>
    </row>
    <row r="346" spans="1:78" s="8" customFormat="1" ht="18.75" customHeight="1" thickBot="1" x14ac:dyDescent="0.25">
      <c r="A346" s="249"/>
      <c r="B346" s="256"/>
      <c r="C346" s="258"/>
      <c r="D346" s="360"/>
      <c r="E346" s="244"/>
      <c r="F346" s="245" t="s">
        <v>24</v>
      </c>
      <c r="G346" s="246"/>
      <c r="H346" s="247"/>
      <c r="I346" s="40">
        <f t="shared" si="143"/>
        <v>0</v>
      </c>
      <c r="J346" s="41">
        <f>SUM(J344:J345)</f>
        <v>0</v>
      </c>
      <c r="K346" s="41">
        <f>SUM(K344:K345)</f>
        <v>0</v>
      </c>
      <c r="L346" s="41">
        <f>SUM(L344:L345)</f>
        <v>0</v>
      </c>
      <c r="M346" s="40">
        <f t="shared" ref="M346:M355" si="148">N346+P346</f>
        <v>190</v>
      </c>
      <c r="N346" s="41">
        <f>SUM(N344:N345)</f>
        <v>0</v>
      </c>
      <c r="O346" s="41">
        <f>SUM(O344:O345)</f>
        <v>0</v>
      </c>
      <c r="P346" s="41">
        <f>SUM(P344:P345)</f>
        <v>190</v>
      </c>
      <c r="Q346" s="40">
        <f t="shared" si="145"/>
        <v>217</v>
      </c>
      <c r="R346" s="41">
        <f>SUM(R344:R345)</f>
        <v>0</v>
      </c>
      <c r="S346" s="41">
        <f>SUM(S344:S345)</f>
        <v>0</v>
      </c>
      <c r="T346" s="42">
        <f>SUM(T344:T345)</f>
        <v>217</v>
      </c>
      <c r="U346" s="40">
        <f t="shared" si="146"/>
        <v>0</v>
      </c>
      <c r="V346" s="41">
        <f>SUM(V344:V345)</f>
        <v>0</v>
      </c>
      <c r="W346" s="41">
        <f>SUM(W344:W345)</f>
        <v>0</v>
      </c>
      <c r="X346" s="42">
        <f>SUM(X344:X345)</f>
        <v>0</v>
      </c>
      <c r="Y346" s="6"/>
      <c r="Z346" s="166"/>
      <c r="AA346" s="166"/>
      <c r="AB346" s="166"/>
      <c r="AC346" s="166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</row>
    <row r="347" spans="1:78" ht="12" customHeight="1" x14ac:dyDescent="0.2">
      <c r="A347" s="248">
        <v>3</v>
      </c>
      <c r="B347" s="255">
        <v>2</v>
      </c>
      <c r="C347" s="257">
        <v>12</v>
      </c>
      <c r="D347" s="241" t="s">
        <v>216</v>
      </c>
      <c r="E347" s="243" t="s">
        <v>182</v>
      </c>
      <c r="F347" s="265" t="s">
        <v>30</v>
      </c>
      <c r="G347" s="265" t="s">
        <v>217</v>
      </c>
      <c r="H347" s="193" t="s">
        <v>169</v>
      </c>
      <c r="I347" s="38">
        <f t="shared" si="143"/>
        <v>0</v>
      </c>
      <c r="J347" s="107">
        <v>0</v>
      </c>
      <c r="K347" s="107">
        <v>0</v>
      </c>
      <c r="L347" s="108">
        <v>0</v>
      </c>
      <c r="M347" s="38">
        <f t="shared" si="148"/>
        <v>0</v>
      </c>
      <c r="N347" s="107">
        <v>0</v>
      </c>
      <c r="O347" s="107">
        <v>0</v>
      </c>
      <c r="P347" s="108">
        <v>0</v>
      </c>
      <c r="Q347" s="38">
        <f t="shared" si="145"/>
        <v>434.5</v>
      </c>
      <c r="R347" s="107">
        <v>0</v>
      </c>
      <c r="S347" s="107">
        <v>0</v>
      </c>
      <c r="T347" s="108">
        <v>434.5</v>
      </c>
      <c r="U347" s="38">
        <f t="shared" si="146"/>
        <v>0</v>
      </c>
      <c r="V347" s="107">
        <v>0</v>
      </c>
      <c r="W347" s="107">
        <v>0</v>
      </c>
      <c r="X347" s="108"/>
      <c r="Z347" s="166"/>
      <c r="AA347" s="166"/>
      <c r="AB347" s="166"/>
      <c r="AC347" s="166"/>
    </row>
    <row r="348" spans="1:78" ht="12" customHeight="1" thickBot="1" x14ac:dyDescent="0.25">
      <c r="A348" s="249"/>
      <c r="B348" s="256"/>
      <c r="C348" s="258"/>
      <c r="D348" s="242"/>
      <c r="E348" s="244"/>
      <c r="F348" s="266"/>
      <c r="G348" s="266"/>
      <c r="H348" s="187" t="s">
        <v>22</v>
      </c>
      <c r="I348" s="38">
        <f t="shared" si="143"/>
        <v>0</v>
      </c>
      <c r="J348" s="45">
        <v>0</v>
      </c>
      <c r="K348" s="45">
        <v>0</v>
      </c>
      <c r="L348" s="66">
        <v>0</v>
      </c>
      <c r="M348" s="38">
        <f t="shared" si="148"/>
        <v>0</v>
      </c>
      <c r="N348" s="45">
        <v>0</v>
      </c>
      <c r="O348" s="45">
        <v>0</v>
      </c>
      <c r="P348" s="66">
        <v>0</v>
      </c>
      <c r="Q348" s="38">
        <f t="shared" si="145"/>
        <v>58</v>
      </c>
      <c r="R348" s="45">
        <v>0</v>
      </c>
      <c r="S348" s="45">
        <v>0</v>
      </c>
      <c r="T348" s="66">
        <v>58</v>
      </c>
      <c r="U348" s="38">
        <f t="shared" si="146"/>
        <v>0</v>
      </c>
      <c r="V348" s="45">
        <v>0</v>
      </c>
      <c r="W348" s="45">
        <v>0</v>
      </c>
      <c r="X348" s="66"/>
      <c r="Z348" s="166"/>
      <c r="AA348" s="166"/>
      <c r="AB348" s="166"/>
      <c r="AC348" s="166"/>
    </row>
    <row r="349" spans="1:78" s="8" customFormat="1" ht="12" customHeight="1" thickBot="1" x14ac:dyDescent="0.25">
      <c r="A349" s="249"/>
      <c r="B349" s="256"/>
      <c r="C349" s="258"/>
      <c r="D349" s="242"/>
      <c r="E349" s="244"/>
      <c r="F349" s="245" t="s">
        <v>24</v>
      </c>
      <c r="G349" s="246"/>
      <c r="H349" s="247"/>
      <c r="I349" s="40">
        <f t="shared" si="143"/>
        <v>0</v>
      </c>
      <c r="J349" s="41">
        <f>SUM(J347:J348)</f>
        <v>0</v>
      </c>
      <c r="K349" s="41">
        <f>SUM(K347:K348)</f>
        <v>0</v>
      </c>
      <c r="L349" s="41">
        <f>SUM(L347:L348)</f>
        <v>0</v>
      </c>
      <c r="M349" s="40">
        <f t="shared" si="148"/>
        <v>0</v>
      </c>
      <c r="N349" s="41">
        <f>SUM(N347:N348)</f>
        <v>0</v>
      </c>
      <c r="O349" s="41">
        <f>SUM(O347:O348)</f>
        <v>0</v>
      </c>
      <c r="P349" s="41">
        <f>SUM(P347:P348)</f>
        <v>0</v>
      </c>
      <c r="Q349" s="40">
        <f t="shared" si="145"/>
        <v>492.5</v>
      </c>
      <c r="R349" s="41">
        <f>SUM(R347:R348)</f>
        <v>0</v>
      </c>
      <c r="S349" s="41">
        <f>SUM(S347:S348)</f>
        <v>0</v>
      </c>
      <c r="T349" s="42">
        <f>SUM(T347:T348)</f>
        <v>492.5</v>
      </c>
      <c r="U349" s="40">
        <f t="shared" si="146"/>
        <v>0</v>
      </c>
      <c r="V349" s="41">
        <f>SUM(V347:V348)</f>
        <v>0</v>
      </c>
      <c r="W349" s="41">
        <f>SUM(W347:W348)</f>
        <v>0</v>
      </c>
      <c r="X349" s="42">
        <f>SUM(X347:X348)</f>
        <v>0</v>
      </c>
      <c r="Y349" s="6"/>
      <c r="Z349" s="166"/>
      <c r="AA349" s="166"/>
      <c r="AB349" s="166"/>
      <c r="AC349" s="166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</row>
    <row r="350" spans="1:78" ht="20.25" customHeight="1" x14ac:dyDescent="0.2">
      <c r="A350" s="248">
        <v>3</v>
      </c>
      <c r="B350" s="255">
        <v>2</v>
      </c>
      <c r="C350" s="257">
        <v>13</v>
      </c>
      <c r="D350" s="241" t="s">
        <v>229</v>
      </c>
      <c r="E350" s="304" t="s">
        <v>182</v>
      </c>
      <c r="F350" s="279" t="s">
        <v>81</v>
      </c>
      <c r="G350" s="279" t="s">
        <v>228</v>
      </c>
      <c r="H350" s="193" t="s">
        <v>214</v>
      </c>
      <c r="I350" s="175">
        <f t="shared" si="143"/>
        <v>231.2</v>
      </c>
      <c r="J350" s="107">
        <v>0</v>
      </c>
      <c r="K350" s="107">
        <v>0</v>
      </c>
      <c r="L350" s="108">
        <v>231.2</v>
      </c>
      <c r="M350" s="175">
        <f t="shared" si="148"/>
        <v>0</v>
      </c>
      <c r="N350" s="107">
        <v>0</v>
      </c>
      <c r="O350" s="107">
        <v>0</v>
      </c>
      <c r="P350" s="108">
        <v>0</v>
      </c>
      <c r="Q350" s="175">
        <f t="shared" si="145"/>
        <v>0</v>
      </c>
      <c r="R350" s="107">
        <v>0</v>
      </c>
      <c r="S350" s="107">
        <v>0</v>
      </c>
      <c r="T350" s="108"/>
      <c r="U350" s="175">
        <f t="shared" ref="U350:U355" si="149">V350+X350</f>
        <v>0</v>
      </c>
      <c r="V350" s="107">
        <v>0</v>
      </c>
      <c r="W350" s="107">
        <v>0</v>
      </c>
      <c r="X350" s="108"/>
      <c r="Z350" s="166"/>
      <c r="AA350" s="166"/>
      <c r="AB350" s="166"/>
      <c r="AC350" s="166"/>
    </row>
    <row r="351" spans="1:78" ht="20.25" customHeight="1" x14ac:dyDescent="0.2">
      <c r="A351" s="249"/>
      <c r="B351" s="256"/>
      <c r="C351" s="257"/>
      <c r="D351" s="241"/>
      <c r="E351" s="422"/>
      <c r="F351" s="454"/>
      <c r="G351" s="454"/>
      <c r="H351" s="220" t="s">
        <v>22</v>
      </c>
      <c r="I351" s="38">
        <v>105000</v>
      </c>
      <c r="J351" s="48"/>
      <c r="K351" s="48"/>
      <c r="L351" s="98">
        <v>105.8</v>
      </c>
      <c r="M351" s="147">
        <v>170.3</v>
      </c>
      <c r="N351" s="148"/>
      <c r="O351" s="148"/>
      <c r="P351" s="149">
        <v>170.3</v>
      </c>
      <c r="Q351" s="38"/>
      <c r="R351" s="48"/>
      <c r="S351" s="48"/>
      <c r="T351" s="98"/>
      <c r="U351" s="38"/>
      <c r="V351" s="48"/>
      <c r="W351" s="48"/>
      <c r="X351" s="98"/>
      <c r="Z351" s="166"/>
      <c r="AA351" s="166"/>
      <c r="AB351" s="166"/>
      <c r="AC351" s="166"/>
    </row>
    <row r="352" spans="1:78" ht="20.25" customHeight="1" thickBot="1" x14ac:dyDescent="0.25">
      <c r="A352" s="249"/>
      <c r="B352" s="256"/>
      <c r="C352" s="257"/>
      <c r="D352" s="241"/>
      <c r="E352" s="234" t="s">
        <v>80</v>
      </c>
      <c r="F352" s="280"/>
      <c r="G352" s="280"/>
      <c r="H352" s="220" t="s">
        <v>22</v>
      </c>
      <c r="I352" s="38">
        <f>J352+L352</f>
        <v>80</v>
      </c>
      <c r="J352" s="48">
        <v>0</v>
      </c>
      <c r="K352" s="48">
        <v>0</v>
      </c>
      <c r="L352" s="98">
        <v>80</v>
      </c>
      <c r="M352" s="38">
        <f t="shared" si="148"/>
        <v>9</v>
      </c>
      <c r="N352" s="48">
        <v>0</v>
      </c>
      <c r="O352" s="48">
        <v>0</v>
      </c>
      <c r="P352" s="98">
        <v>9</v>
      </c>
      <c r="Q352" s="38">
        <f>R352+T352</f>
        <v>0</v>
      </c>
      <c r="R352" s="48">
        <v>0</v>
      </c>
      <c r="S352" s="48">
        <v>0</v>
      </c>
      <c r="T352" s="98"/>
      <c r="U352" s="38">
        <f>V352+X352</f>
        <v>0</v>
      </c>
      <c r="V352" s="48">
        <v>0</v>
      </c>
      <c r="W352" s="48">
        <v>0</v>
      </c>
      <c r="X352" s="98"/>
      <c r="Z352" s="166"/>
      <c r="AA352" s="166"/>
      <c r="AB352" s="166"/>
      <c r="AC352" s="166"/>
    </row>
    <row r="353" spans="1:78" s="8" customFormat="1" ht="20.25" customHeight="1" thickBot="1" x14ac:dyDescent="0.25">
      <c r="A353" s="249"/>
      <c r="B353" s="256"/>
      <c r="C353" s="258"/>
      <c r="D353" s="242"/>
      <c r="E353" s="235"/>
      <c r="F353" s="245" t="s">
        <v>24</v>
      </c>
      <c r="G353" s="246"/>
      <c r="H353" s="247"/>
      <c r="I353" s="40">
        <f t="shared" ref="I353:I355" si="150">J353+L353</f>
        <v>417</v>
      </c>
      <c r="J353" s="41">
        <f>SUM(J350:J352)</f>
        <v>0</v>
      </c>
      <c r="K353" s="41">
        <f t="shared" ref="K353:L353" si="151">SUM(K350:K352)</f>
        <v>0</v>
      </c>
      <c r="L353" s="41">
        <f t="shared" si="151"/>
        <v>417</v>
      </c>
      <c r="M353" s="40">
        <f t="shared" si="148"/>
        <v>179.3</v>
      </c>
      <c r="N353" s="41">
        <f>SUM(N350:N352)</f>
        <v>0</v>
      </c>
      <c r="O353" s="41">
        <f t="shared" ref="O353:P353" si="152">SUM(O350:O352)</f>
        <v>0</v>
      </c>
      <c r="P353" s="41">
        <f t="shared" si="152"/>
        <v>179.3</v>
      </c>
      <c r="Q353" s="40">
        <f t="shared" ref="Q353:Q355" si="153">R353+T353</f>
        <v>0</v>
      </c>
      <c r="R353" s="41">
        <f>SUM(R350:R352)</f>
        <v>0</v>
      </c>
      <c r="S353" s="41">
        <f t="shared" ref="S353:T353" si="154">SUM(S350:S352)</f>
        <v>0</v>
      </c>
      <c r="T353" s="42">
        <f t="shared" si="154"/>
        <v>0</v>
      </c>
      <c r="U353" s="40">
        <f t="shared" si="149"/>
        <v>0</v>
      </c>
      <c r="V353" s="41">
        <f>SUM(V350:V352)</f>
        <v>0</v>
      </c>
      <c r="W353" s="41">
        <f t="shared" ref="W353" si="155">SUM(W350:W352)</f>
        <v>0</v>
      </c>
      <c r="X353" s="42">
        <f t="shared" ref="X353" si="156">SUM(X350:X352)</f>
        <v>0</v>
      </c>
      <c r="Y353" s="6"/>
      <c r="Z353" s="166"/>
      <c r="AA353" s="166"/>
      <c r="AB353" s="166"/>
      <c r="AC353" s="166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</row>
    <row r="354" spans="1:78" ht="20.25" customHeight="1" thickBot="1" x14ac:dyDescent="0.25">
      <c r="A354" s="248">
        <v>3</v>
      </c>
      <c r="B354" s="255">
        <v>2</v>
      </c>
      <c r="C354" s="257">
        <v>14</v>
      </c>
      <c r="D354" s="241" t="s">
        <v>233</v>
      </c>
      <c r="E354" s="243" t="s">
        <v>182</v>
      </c>
      <c r="F354" s="233" t="s">
        <v>19</v>
      </c>
      <c r="G354" s="233" t="s">
        <v>234</v>
      </c>
      <c r="H354" s="193" t="s">
        <v>22</v>
      </c>
      <c r="I354" s="38">
        <f t="shared" si="150"/>
        <v>0</v>
      </c>
      <c r="J354" s="107">
        <v>0</v>
      </c>
      <c r="K354" s="107">
        <v>0</v>
      </c>
      <c r="L354" s="108"/>
      <c r="M354" s="38">
        <v>9.4</v>
      </c>
      <c r="N354" s="107">
        <v>0</v>
      </c>
      <c r="O354" s="107">
        <v>0</v>
      </c>
      <c r="P354" s="108">
        <v>9.4</v>
      </c>
      <c r="Q354" s="38">
        <f t="shared" si="153"/>
        <v>0</v>
      </c>
      <c r="R354" s="107">
        <v>0</v>
      </c>
      <c r="S354" s="107">
        <v>0</v>
      </c>
      <c r="T354" s="108"/>
      <c r="U354" s="38">
        <f t="shared" si="149"/>
        <v>0</v>
      </c>
      <c r="V354" s="107">
        <v>0</v>
      </c>
      <c r="W354" s="107">
        <v>0</v>
      </c>
      <c r="X354" s="108"/>
      <c r="Z354" s="166"/>
      <c r="AA354" s="166"/>
      <c r="AB354" s="166"/>
      <c r="AC354" s="166"/>
    </row>
    <row r="355" spans="1:78" s="8" customFormat="1" ht="20.25" customHeight="1" thickBot="1" x14ac:dyDescent="0.25">
      <c r="A355" s="249"/>
      <c r="B355" s="256"/>
      <c r="C355" s="258"/>
      <c r="D355" s="242"/>
      <c r="E355" s="244"/>
      <c r="F355" s="245" t="s">
        <v>24</v>
      </c>
      <c r="G355" s="246"/>
      <c r="H355" s="247"/>
      <c r="I355" s="40">
        <f t="shared" si="150"/>
        <v>0</v>
      </c>
      <c r="J355" s="41">
        <f>SUM(J354:J354)</f>
        <v>0</v>
      </c>
      <c r="K355" s="41">
        <f>SUM(K354:K354)</f>
        <v>0</v>
      </c>
      <c r="L355" s="41">
        <f>SUM(L354:L354)</f>
        <v>0</v>
      </c>
      <c r="M355" s="40">
        <f t="shared" si="148"/>
        <v>9.4</v>
      </c>
      <c r="N355" s="41">
        <f>SUM(N354:N354)</f>
        <v>0</v>
      </c>
      <c r="O355" s="41">
        <f>SUM(O354:O354)</f>
        <v>0</v>
      </c>
      <c r="P355" s="41">
        <f>SUM(P354:P354)</f>
        <v>9.4</v>
      </c>
      <c r="Q355" s="40">
        <f t="shared" si="153"/>
        <v>0</v>
      </c>
      <c r="R355" s="41">
        <f>SUM(R354:R354)</f>
        <v>0</v>
      </c>
      <c r="S355" s="41">
        <f>SUM(S354:S354)</f>
        <v>0</v>
      </c>
      <c r="T355" s="42">
        <f>SUM(T354:T354)</f>
        <v>0</v>
      </c>
      <c r="U355" s="40">
        <f t="shared" si="149"/>
        <v>0</v>
      </c>
      <c r="V355" s="41">
        <f>SUM(V354:V354)</f>
        <v>0</v>
      </c>
      <c r="W355" s="41">
        <f>SUM(W354:W354)</f>
        <v>0</v>
      </c>
      <c r="X355" s="42">
        <f>SUM(X354:X354)</f>
        <v>0</v>
      </c>
      <c r="Y355" s="6"/>
      <c r="Z355" s="166"/>
      <c r="AA355" s="166"/>
      <c r="AB355" s="166"/>
      <c r="AC355" s="166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</row>
    <row r="356" spans="1:78" ht="35.25" customHeight="1" thickBot="1" x14ac:dyDescent="0.25">
      <c r="A356" s="248">
        <v>3</v>
      </c>
      <c r="B356" s="255">
        <v>2</v>
      </c>
      <c r="C356" s="257">
        <v>15</v>
      </c>
      <c r="D356" s="241" t="s">
        <v>248</v>
      </c>
      <c r="E356" s="243" t="s">
        <v>182</v>
      </c>
      <c r="F356" s="233" t="s">
        <v>81</v>
      </c>
      <c r="G356" s="233" t="s">
        <v>235</v>
      </c>
      <c r="H356" s="193" t="s">
        <v>22</v>
      </c>
      <c r="I356" s="38">
        <f t="shared" ref="I356:I367" si="157">J356+L356</f>
        <v>0</v>
      </c>
      <c r="J356" s="107">
        <v>0</v>
      </c>
      <c r="K356" s="107">
        <v>0</v>
      </c>
      <c r="L356" s="108"/>
      <c r="M356" s="38">
        <v>6</v>
      </c>
      <c r="N356" s="107">
        <v>0</v>
      </c>
      <c r="O356" s="107">
        <v>0</v>
      </c>
      <c r="P356" s="108">
        <v>6</v>
      </c>
      <c r="Q356" s="38">
        <f t="shared" ref="Q356:Q367" si="158">R356+T356</f>
        <v>78</v>
      </c>
      <c r="R356" s="107">
        <v>0</v>
      </c>
      <c r="S356" s="107">
        <v>0</v>
      </c>
      <c r="T356" s="108">
        <v>78</v>
      </c>
      <c r="U356" s="38">
        <f t="shared" ref="U356:U367" si="159">V356+X356</f>
        <v>85</v>
      </c>
      <c r="V356" s="107">
        <v>0</v>
      </c>
      <c r="W356" s="107">
        <v>0</v>
      </c>
      <c r="X356" s="108">
        <v>85</v>
      </c>
      <c r="Z356" s="166"/>
      <c r="AA356" s="166"/>
      <c r="AB356" s="166"/>
      <c r="AC356" s="166"/>
    </row>
    <row r="357" spans="1:78" s="8" customFormat="1" ht="35.25" customHeight="1" thickBot="1" x14ac:dyDescent="0.25">
      <c r="A357" s="249"/>
      <c r="B357" s="256"/>
      <c r="C357" s="258"/>
      <c r="D357" s="242"/>
      <c r="E357" s="244"/>
      <c r="F357" s="245" t="s">
        <v>24</v>
      </c>
      <c r="G357" s="246"/>
      <c r="H357" s="247"/>
      <c r="I357" s="40">
        <f t="shared" si="157"/>
        <v>0</v>
      </c>
      <c r="J357" s="41">
        <f>SUM(J356:J356)</f>
        <v>0</v>
      </c>
      <c r="K357" s="41">
        <f>SUM(K356:K356)</f>
        <v>0</v>
      </c>
      <c r="L357" s="41">
        <f>SUM(L356:L356)</f>
        <v>0</v>
      </c>
      <c r="M357" s="40">
        <f t="shared" ref="M357:M367" si="160">N357+P357</f>
        <v>6</v>
      </c>
      <c r="N357" s="41">
        <f>SUM(N356:N356)</f>
        <v>0</v>
      </c>
      <c r="O357" s="41">
        <f>SUM(O356:O356)</f>
        <v>0</v>
      </c>
      <c r="P357" s="41">
        <f>SUM(P356:P356)</f>
        <v>6</v>
      </c>
      <c r="Q357" s="40">
        <f t="shared" si="158"/>
        <v>78</v>
      </c>
      <c r="R357" s="41">
        <f>SUM(R356:R356)</f>
        <v>0</v>
      </c>
      <c r="S357" s="41">
        <f>SUM(S356:S356)</f>
        <v>0</v>
      </c>
      <c r="T357" s="42">
        <f>SUM(T356:T356)</f>
        <v>78</v>
      </c>
      <c r="U357" s="40">
        <f t="shared" si="159"/>
        <v>85</v>
      </c>
      <c r="V357" s="41">
        <f>SUM(V356:V356)</f>
        <v>0</v>
      </c>
      <c r="W357" s="41">
        <f>SUM(W356:W356)</f>
        <v>0</v>
      </c>
      <c r="X357" s="42">
        <f>SUM(X356:X356)</f>
        <v>85</v>
      </c>
      <c r="Y357" s="6"/>
      <c r="Z357" s="166"/>
      <c r="AA357" s="166"/>
      <c r="AB357" s="166"/>
      <c r="AC357" s="166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</row>
    <row r="358" spans="1:78" ht="18.75" customHeight="1" x14ac:dyDescent="0.2">
      <c r="A358" s="248">
        <v>3</v>
      </c>
      <c r="B358" s="255">
        <v>2</v>
      </c>
      <c r="C358" s="257">
        <v>16</v>
      </c>
      <c r="D358" s="241" t="s">
        <v>254</v>
      </c>
      <c r="E358" s="243" t="s">
        <v>182</v>
      </c>
      <c r="F358" s="279" t="s">
        <v>19</v>
      </c>
      <c r="G358" s="279" t="s">
        <v>259</v>
      </c>
      <c r="H358" s="193" t="s">
        <v>214</v>
      </c>
      <c r="I358" s="175">
        <f t="shared" si="157"/>
        <v>0</v>
      </c>
      <c r="J358" s="107">
        <v>0</v>
      </c>
      <c r="K358" s="107">
        <v>0</v>
      </c>
      <c r="L358" s="108"/>
      <c r="M358" s="175">
        <f t="shared" si="160"/>
        <v>73</v>
      </c>
      <c r="N358" s="107">
        <v>0</v>
      </c>
      <c r="O358" s="107">
        <v>0</v>
      </c>
      <c r="P358" s="108">
        <v>73</v>
      </c>
      <c r="Q358" s="175">
        <f t="shared" si="158"/>
        <v>0</v>
      </c>
      <c r="R358" s="107">
        <v>0</v>
      </c>
      <c r="S358" s="107">
        <v>0</v>
      </c>
      <c r="T358" s="108"/>
      <c r="U358" s="175">
        <f t="shared" si="159"/>
        <v>0</v>
      </c>
      <c r="V358" s="107">
        <v>0</v>
      </c>
      <c r="W358" s="107">
        <v>0</v>
      </c>
      <c r="X358" s="108"/>
      <c r="Z358" s="166"/>
      <c r="AA358" s="166"/>
      <c r="AB358" s="166"/>
      <c r="AC358" s="166"/>
    </row>
    <row r="359" spans="1:78" ht="18.75" customHeight="1" thickBot="1" x14ac:dyDescent="0.25">
      <c r="A359" s="249"/>
      <c r="B359" s="256"/>
      <c r="C359" s="257"/>
      <c r="D359" s="241"/>
      <c r="E359" s="243"/>
      <c r="F359" s="280"/>
      <c r="G359" s="280"/>
      <c r="H359" s="220" t="s">
        <v>22</v>
      </c>
      <c r="I359" s="38">
        <f t="shared" ref="I359" si="161">J359+L359</f>
        <v>0</v>
      </c>
      <c r="J359" s="48">
        <v>0</v>
      </c>
      <c r="K359" s="48">
        <v>0</v>
      </c>
      <c r="L359" s="98"/>
      <c r="M359" s="38">
        <f t="shared" ref="M359" si="162">N359+P359</f>
        <v>0</v>
      </c>
      <c r="N359" s="48">
        <v>0</v>
      </c>
      <c r="O359" s="48">
        <v>0</v>
      </c>
      <c r="P359" s="98"/>
      <c r="Q359" s="38">
        <f t="shared" ref="Q359" si="163">R359+T359</f>
        <v>20</v>
      </c>
      <c r="R359" s="48">
        <v>0</v>
      </c>
      <c r="S359" s="48">
        <v>0</v>
      </c>
      <c r="T359" s="98">
        <v>20</v>
      </c>
      <c r="U359" s="38">
        <f t="shared" ref="U359" si="164">V359+X359</f>
        <v>0</v>
      </c>
      <c r="V359" s="48">
        <v>0</v>
      </c>
      <c r="W359" s="48">
        <v>0</v>
      </c>
      <c r="X359" s="98"/>
      <c r="Z359" s="166"/>
      <c r="AA359" s="166"/>
      <c r="AB359" s="166"/>
      <c r="AC359" s="166"/>
    </row>
    <row r="360" spans="1:78" s="8" customFormat="1" ht="18.75" customHeight="1" thickBot="1" x14ac:dyDescent="0.25">
      <c r="A360" s="249"/>
      <c r="B360" s="256"/>
      <c r="C360" s="258"/>
      <c r="D360" s="242"/>
      <c r="E360" s="244"/>
      <c r="F360" s="245" t="s">
        <v>24</v>
      </c>
      <c r="G360" s="246"/>
      <c r="H360" s="247"/>
      <c r="I360" s="40">
        <f t="shared" si="157"/>
        <v>0</v>
      </c>
      <c r="J360" s="41">
        <f>SUM(J358:J358)</f>
        <v>0</v>
      </c>
      <c r="K360" s="41">
        <f>SUM(K358:K358)</f>
        <v>0</v>
      </c>
      <c r="L360" s="41">
        <f>SUM(L358:L358)</f>
        <v>0</v>
      </c>
      <c r="M360" s="40">
        <f t="shared" si="160"/>
        <v>73</v>
      </c>
      <c r="N360" s="41">
        <f>SUM(N358:N358)</f>
        <v>0</v>
      </c>
      <c r="O360" s="41">
        <f>SUM(O358:O358)</f>
        <v>0</v>
      </c>
      <c r="P360" s="41">
        <f>SUM(P358:P358)</f>
        <v>73</v>
      </c>
      <c r="Q360" s="40">
        <f t="shared" si="158"/>
        <v>20</v>
      </c>
      <c r="R360" s="41">
        <f>SUM(R358:R358)</f>
        <v>0</v>
      </c>
      <c r="S360" s="41">
        <f>SUM(S358:S358)</f>
        <v>0</v>
      </c>
      <c r="T360" s="42">
        <v>20</v>
      </c>
      <c r="U360" s="40">
        <f t="shared" si="159"/>
        <v>0</v>
      </c>
      <c r="V360" s="41">
        <f>SUM(V358:V358)</f>
        <v>0</v>
      </c>
      <c r="W360" s="41">
        <f>SUM(W358:W358)</f>
        <v>0</v>
      </c>
      <c r="X360" s="42">
        <f>SUM(X358:X358)</f>
        <v>0</v>
      </c>
      <c r="Y360" s="6"/>
      <c r="Z360" s="166"/>
      <c r="AA360" s="166"/>
      <c r="AB360" s="166"/>
      <c r="AC360" s="166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</row>
    <row r="361" spans="1:78" ht="18.75" customHeight="1" x14ac:dyDescent="0.2">
      <c r="A361" s="248">
        <v>3</v>
      </c>
      <c r="B361" s="255">
        <v>2</v>
      </c>
      <c r="C361" s="257">
        <v>17</v>
      </c>
      <c r="D361" s="241" t="s">
        <v>252</v>
      </c>
      <c r="E361" s="243" t="s">
        <v>182</v>
      </c>
      <c r="F361" s="279" t="s">
        <v>78</v>
      </c>
      <c r="G361" s="279" t="s">
        <v>260</v>
      </c>
      <c r="H361" s="193" t="s">
        <v>214</v>
      </c>
      <c r="I361" s="175">
        <f t="shared" si="157"/>
        <v>0</v>
      </c>
      <c r="J361" s="107">
        <v>0</v>
      </c>
      <c r="K361" s="107">
        <v>0</v>
      </c>
      <c r="L361" s="108"/>
      <c r="M361" s="175">
        <f t="shared" si="160"/>
        <v>29</v>
      </c>
      <c r="N361" s="107">
        <v>0</v>
      </c>
      <c r="O361" s="107">
        <v>0</v>
      </c>
      <c r="P361" s="108">
        <v>29</v>
      </c>
      <c r="Q361" s="175">
        <f t="shared" si="158"/>
        <v>0</v>
      </c>
      <c r="R361" s="107">
        <v>0</v>
      </c>
      <c r="S361" s="107">
        <v>0</v>
      </c>
      <c r="T361" s="108"/>
      <c r="U361" s="175">
        <f t="shared" si="159"/>
        <v>0</v>
      </c>
      <c r="V361" s="107">
        <v>0</v>
      </c>
      <c r="W361" s="107">
        <v>0</v>
      </c>
      <c r="X361" s="108"/>
      <c r="Z361" s="166"/>
      <c r="AA361" s="166"/>
      <c r="AB361" s="166"/>
      <c r="AC361" s="166"/>
    </row>
    <row r="362" spans="1:78" ht="18.75" customHeight="1" thickBot="1" x14ac:dyDescent="0.25">
      <c r="A362" s="249"/>
      <c r="B362" s="256"/>
      <c r="C362" s="257"/>
      <c r="D362" s="241"/>
      <c r="E362" s="243"/>
      <c r="F362" s="280"/>
      <c r="G362" s="280"/>
      <c r="H362" s="220" t="s">
        <v>22</v>
      </c>
      <c r="I362" s="38">
        <f t="shared" ref="I362:I363" si="165">J362+L362</f>
        <v>0</v>
      </c>
      <c r="J362" s="48">
        <v>0</v>
      </c>
      <c r="K362" s="48">
        <v>0</v>
      </c>
      <c r="L362" s="98"/>
      <c r="M362" s="38">
        <f t="shared" ref="M362:M363" si="166">N362+P362</f>
        <v>12</v>
      </c>
      <c r="N362" s="48">
        <v>0</v>
      </c>
      <c r="O362" s="48">
        <v>0</v>
      </c>
      <c r="P362" s="98">
        <v>12</v>
      </c>
      <c r="Q362" s="38">
        <f t="shared" ref="Q362:Q363" si="167">R362+T362</f>
        <v>0</v>
      </c>
      <c r="R362" s="48">
        <v>0</v>
      </c>
      <c r="S362" s="48">
        <v>0</v>
      </c>
      <c r="T362" s="98"/>
      <c r="U362" s="38">
        <f t="shared" ref="U362:U363" si="168">V362+X362</f>
        <v>0</v>
      </c>
      <c r="V362" s="48">
        <v>0</v>
      </c>
      <c r="W362" s="48">
        <v>0</v>
      </c>
      <c r="X362" s="98"/>
      <c r="Z362" s="166"/>
      <c r="AA362" s="166"/>
      <c r="AB362" s="166"/>
      <c r="AC362" s="166"/>
    </row>
    <row r="363" spans="1:78" s="8" customFormat="1" ht="18.75" customHeight="1" thickBot="1" x14ac:dyDescent="0.25">
      <c r="A363" s="249"/>
      <c r="B363" s="256"/>
      <c r="C363" s="258"/>
      <c r="D363" s="242"/>
      <c r="E363" s="244"/>
      <c r="F363" s="245" t="s">
        <v>24</v>
      </c>
      <c r="G363" s="246"/>
      <c r="H363" s="247"/>
      <c r="I363" s="40">
        <f t="shared" si="165"/>
        <v>0</v>
      </c>
      <c r="J363" s="41">
        <f t="shared" ref="J363:K363" si="169">SUM(J361:J362)</f>
        <v>0</v>
      </c>
      <c r="K363" s="41">
        <f t="shared" si="169"/>
        <v>0</v>
      </c>
      <c r="L363" s="41">
        <f>SUM(L361:L362)</f>
        <v>0</v>
      </c>
      <c r="M363" s="40">
        <f t="shared" si="166"/>
        <v>41</v>
      </c>
      <c r="N363" s="41">
        <f t="shared" ref="N363" si="170">SUM(N361:N362)</f>
        <v>0</v>
      </c>
      <c r="O363" s="41">
        <f t="shared" ref="O363" si="171">SUM(O361:O362)</f>
        <v>0</v>
      </c>
      <c r="P363" s="41">
        <f>SUM(P361:P362)</f>
        <v>41</v>
      </c>
      <c r="Q363" s="40">
        <f t="shared" si="167"/>
        <v>0</v>
      </c>
      <c r="R363" s="41">
        <f t="shared" ref="R363" si="172">SUM(R361:R362)</f>
        <v>0</v>
      </c>
      <c r="S363" s="41">
        <f t="shared" ref="S363" si="173">SUM(S361:S362)</f>
        <v>0</v>
      </c>
      <c r="T363" s="41">
        <f>SUM(T361:T362)</f>
        <v>0</v>
      </c>
      <c r="U363" s="40">
        <f t="shared" si="168"/>
        <v>0</v>
      </c>
      <c r="V363" s="41">
        <f t="shared" ref="V363" si="174">SUM(V361:V362)</f>
        <v>0</v>
      </c>
      <c r="W363" s="41">
        <f t="shared" ref="W363" si="175">SUM(W361:W362)</f>
        <v>0</v>
      </c>
      <c r="X363" s="42">
        <f>SUM(X361:X362)</f>
        <v>0</v>
      </c>
      <c r="Y363" s="6"/>
      <c r="Z363" s="166"/>
      <c r="AA363" s="166"/>
      <c r="AB363" s="166"/>
      <c r="AC363" s="166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</row>
    <row r="364" spans="1:78" ht="24" customHeight="1" thickBot="1" x14ac:dyDescent="0.25">
      <c r="A364" s="248">
        <v>3</v>
      </c>
      <c r="B364" s="255">
        <v>2</v>
      </c>
      <c r="C364" s="257">
        <v>18</v>
      </c>
      <c r="D364" s="241" t="s">
        <v>275</v>
      </c>
      <c r="E364" s="243" t="s">
        <v>106</v>
      </c>
      <c r="F364" s="233" t="s">
        <v>30</v>
      </c>
      <c r="G364" s="233" t="s">
        <v>276</v>
      </c>
      <c r="H364" s="193" t="s">
        <v>22</v>
      </c>
      <c r="I364" s="38">
        <f t="shared" ref="I364:I365" si="176">J364+L364</f>
        <v>0</v>
      </c>
      <c r="J364" s="107">
        <v>0</v>
      </c>
      <c r="K364" s="107">
        <v>0</v>
      </c>
      <c r="L364" s="108"/>
      <c r="M364" s="38">
        <f t="shared" ref="M364:M365" si="177">N364+P364</f>
        <v>0</v>
      </c>
      <c r="N364" s="107">
        <v>0</v>
      </c>
      <c r="O364" s="107">
        <v>0</v>
      </c>
      <c r="P364" s="108"/>
      <c r="Q364" s="38">
        <f t="shared" ref="Q364:Q365" si="178">R364+T364</f>
        <v>8</v>
      </c>
      <c r="R364" s="107">
        <v>0</v>
      </c>
      <c r="S364" s="107">
        <v>0</v>
      </c>
      <c r="T364" s="108">
        <v>8</v>
      </c>
      <c r="U364" s="38">
        <f t="shared" ref="U364:U365" si="179">V364+X364</f>
        <v>0</v>
      </c>
      <c r="V364" s="107">
        <v>0</v>
      </c>
      <c r="W364" s="107">
        <v>0</v>
      </c>
      <c r="X364" s="108"/>
      <c r="Z364" s="166"/>
      <c r="AA364" s="166"/>
      <c r="AB364" s="166"/>
      <c r="AC364" s="166"/>
    </row>
    <row r="365" spans="1:78" s="8" customFormat="1" ht="24" customHeight="1" thickBot="1" x14ac:dyDescent="0.25">
      <c r="A365" s="249"/>
      <c r="B365" s="256"/>
      <c r="C365" s="258"/>
      <c r="D365" s="242"/>
      <c r="E365" s="244"/>
      <c r="F365" s="245" t="s">
        <v>24</v>
      </c>
      <c r="G365" s="246"/>
      <c r="H365" s="247"/>
      <c r="I365" s="40">
        <f t="shared" si="176"/>
        <v>0</v>
      </c>
      <c r="J365" s="41">
        <f>SUM(J364:J364)</f>
        <v>0</v>
      </c>
      <c r="K365" s="41">
        <f>SUM(K364:K364)</f>
        <v>0</v>
      </c>
      <c r="L365" s="41">
        <f>SUM(L364:L364)</f>
        <v>0</v>
      </c>
      <c r="M365" s="40">
        <f t="shared" si="177"/>
        <v>0</v>
      </c>
      <c r="N365" s="41">
        <f>SUM(N364:N364)</f>
        <v>0</v>
      </c>
      <c r="O365" s="41">
        <f>SUM(O364:O364)</f>
        <v>0</v>
      </c>
      <c r="P365" s="41">
        <f>SUM(P364:P364)</f>
        <v>0</v>
      </c>
      <c r="Q365" s="40">
        <f t="shared" si="178"/>
        <v>8</v>
      </c>
      <c r="R365" s="41">
        <f>SUM(R364:R364)</f>
        <v>0</v>
      </c>
      <c r="S365" s="41">
        <f>SUM(S364:S364)</f>
        <v>0</v>
      </c>
      <c r="T365" s="42">
        <f>SUM(T364:T364)</f>
        <v>8</v>
      </c>
      <c r="U365" s="40">
        <f t="shared" si="179"/>
        <v>0</v>
      </c>
      <c r="V365" s="41">
        <f>SUM(V364:V364)</f>
        <v>0</v>
      </c>
      <c r="W365" s="41">
        <f>SUM(W364:W364)</f>
        <v>0</v>
      </c>
      <c r="X365" s="42">
        <f>SUM(X364:X364)</f>
        <v>0</v>
      </c>
      <c r="Y365" s="6"/>
      <c r="Z365" s="166"/>
      <c r="AA365" s="166"/>
      <c r="AB365" s="166"/>
      <c r="AC365" s="166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</row>
    <row r="366" spans="1:78" ht="28.5" customHeight="1" thickBot="1" x14ac:dyDescent="0.25">
      <c r="A366" s="248">
        <v>3</v>
      </c>
      <c r="B366" s="255">
        <v>2</v>
      </c>
      <c r="C366" s="257">
        <v>19</v>
      </c>
      <c r="D366" s="241" t="s">
        <v>274</v>
      </c>
      <c r="E366" s="243" t="s">
        <v>182</v>
      </c>
      <c r="F366" s="233" t="s">
        <v>30</v>
      </c>
      <c r="G366" s="233" t="s">
        <v>277</v>
      </c>
      <c r="H366" s="193" t="s">
        <v>22</v>
      </c>
      <c r="I366" s="38">
        <f t="shared" si="157"/>
        <v>0</v>
      </c>
      <c r="J366" s="107">
        <v>0</v>
      </c>
      <c r="K366" s="107">
        <v>0</v>
      </c>
      <c r="L366" s="108"/>
      <c r="M366" s="38">
        <f t="shared" si="160"/>
        <v>0</v>
      </c>
      <c r="N366" s="107">
        <v>0</v>
      </c>
      <c r="O366" s="107">
        <v>0</v>
      </c>
      <c r="P366" s="108"/>
      <c r="Q366" s="38">
        <f t="shared" si="158"/>
        <v>10</v>
      </c>
      <c r="R366" s="107">
        <v>0</v>
      </c>
      <c r="S366" s="107">
        <v>0</v>
      </c>
      <c r="T366" s="108">
        <v>10</v>
      </c>
      <c r="U366" s="38">
        <f t="shared" si="159"/>
        <v>0</v>
      </c>
      <c r="V366" s="107">
        <v>0</v>
      </c>
      <c r="W366" s="107">
        <v>0</v>
      </c>
      <c r="X366" s="108"/>
      <c r="Z366" s="166"/>
      <c r="AA366" s="166"/>
      <c r="AB366" s="166"/>
      <c r="AC366" s="166"/>
    </row>
    <row r="367" spans="1:78" s="8" customFormat="1" ht="28.5" customHeight="1" thickBot="1" x14ac:dyDescent="0.25">
      <c r="A367" s="249"/>
      <c r="B367" s="256"/>
      <c r="C367" s="258"/>
      <c r="D367" s="242"/>
      <c r="E367" s="244"/>
      <c r="F367" s="245" t="s">
        <v>24</v>
      </c>
      <c r="G367" s="246"/>
      <c r="H367" s="247"/>
      <c r="I367" s="40">
        <f t="shared" si="157"/>
        <v>0</v>
      </c>
      <c r="J367" s="41">
        <f>SUM(J366:J366)</f>
        <v>0</v>
      </c>
      <c r="K367" s="41">
        <f>SUM(K366:K366)</f>
        <v>0</v>
      </c>
      <c r="L367" s="41">
        <f>SUM(L366:L366)</f>
        <v>0</v>
      </c>
      <c r="M367" s="40">
        <f t="shared" si="160"/>
        <v>0</v>
      </c>
      <c r="N367" s="41">
        <f>SUM(N366:N366)</f>
        <v>0</v>
      </c>
      <c r="O367" s="41">
        <f>SUM(O366:O366)</f>
        <v>0</v>
      </c>
      <c r="P367" s="41">
        <f>SUM(P366:P366)</f>
        <v>0</v>
      </c>
      <c r="Q367" s="40">
        <f t="shared" si="158"/>
        <v>10</v>
      </c>
      <c r="R367" s="41">
        <f>SUM(R366:R366)</f>
        <v>0</v>
      </c>
      <c r="S367" s="41">
        <f>SUM(S366:S366)</f>
        <v>0</v>
      </c>
      <c r="T367" s="42">
        <f>SUM(T366:T366)</f>
        <v>10</v>
      </c>
      <c r="U367" s="40">
        <f t="shared" si="159"/>
        <v>0</v>
      </c>
      <c r="V367" s="41">
        <f>SUM(V366:V366)</f>
        <v>0</v>
      </c>
      <c r="W367" s="41">
        <f>SUM(W366:W366)</f>
        <v>0</v>
      </c>
      <c r="X367" s="42">
        <f>SUM(X366:X366)</f>
        <v>0</v>
      </c>
      <c r="Y367" s="6"/>
      <c r="Z367" s="166"/>
      <c r="AA367" s="166"/>
      <c r="AB367" s="166"/>
      <c r="AC367" s="166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</row>
    <row r="368" spans="1:78" ht="27.75" customHeight="1" thickBot="1" x14ac:dyDescent="0.25">
      <c r="A368" s="248">
        <v>3</v>
      </c>
      <c r="B368" s="255">
        <v>2</v>
      </c>
      <c r="C368" s="257">
        <v>20</v>
      </c>
      <c r="D368" s="241" t="s">
        <v>273</v>
      </c>
      <c r="E368" s="243" t="s">
        <v>182</v>
      </c>
      <c r="F368" s="233" t="s">
        <v>30</v>
      </c>
      <c r="G368" s="233" t="s">
        <v>278</v>
      </c>
      <c r="H368" s="193" t="s">
        <v>22</v>
      </c>
      <c r="I368" s="38">
        <f t="shared" ref="I368:I369" si="180">J368+L368</f>
        <v>0</v>
      </c>
      <c r="J368" s="107">
        <v>0</v>
      </c>
      <c r="K368" s="107">
        <v>0</v>
      </c>
      <c r="L368" s="108"/>
      <c r="M368" s="38">
        <f t="shared" ref="M368:M369" si="181">N368+P368</f>
        <v>0</v>
      </c>
      <c r="N368" s="107">
        <v>0</v>
      </c>
      <c r="O368" s="107">
        <v>0</v>
      </c>
      <c r="P368" s="108"/>
      <c r="Q368" s="38">
        <f t="shared" ref="Q368:Q369" si="182">R368+T368</f>
        <v>20</v>
      </c>
      <c r="R368" s="107">
        <v>0</v>
      </c>
      <c r="S368" s="107">
        <v>0</v>
      </c>
      <c r="T368" s="108">
        <v>20</v>
      </c>
      <c r="U368" s="38">
        <f t="shared" ref="U368:U369" si="183">V368+X368</f>
        <v>0</v>
      </c>
      <c r="V368" s="107">
        <v>0</v>
      </c>
      <c r="W368" s="107">
        <v>0</v>
      </c>
      <c r="X368" s="108"/>
      <c r="Z368" s="166"/>
      <c r="AA368" s="166"/>
      <c r="AB368" s="166"/>
      <c r="AC368" s="166"/>
    </row>
    <row r="369" spans="1:78" s="8" customFormat="1" ht="27.75" customHeight="1" thickBot="1" x14ac:dyDescent="0.25">
      <c r="A369" s="249"/>
      <c r="B369" s="256"/>
      <c r="C369" s="258"/>
      <c r="D369" s="242"/>
      <c r="E369" s="244"/>
      <c r="F369" s="245" t="s">
        <v>24</v>
      </c>
      <c r="G369" s="246"/>
      <c r="H369" s="247"/>
      <c r="I369" s="40">
        <f t="shared" si="180"/>
        <v>0</v>
      </c>
      <c r="J369" s="41">
        <f>SUM(J368:J368)</f>
        <v>0</v>
      </c>
      <c r="K369" s="41">
        <f>SUM(K368:K368)</f>
        <v>0</v>
      </c>
      <c r="L369" s="41">
        <f>SUM(L368:L368)</f>
        <v>0</v>
      </c>
      <c r="M369" s="40">
        <f t="shared" si="181"/>
        <v>0</v>
      </c>
      <c r="N369" s="41">
        <f>SUM(N368:N368)</f>
        <v>0</v>
      </c>
      <c r="O369" s="41">
        <f>SUM(O368:O368)</f>
        <v>0</v>
      </c>
      <c r="P369" s="41">
        <f>SUM(P368:P368)</f>
        <v>0</v>
      </c>
      <c r="Q369" s="40">
        <f t="shared" si="182"/>
        <v>20</v>
      </c>
      <c r="R369" s="41">
        <f>SUM(R368:R368)</f>
        <v>0</v>
      </c>
      <c r="S369" s="41">
        <f>SUM(S368:S368)</f>
        <v>0</v>
      </c>
      <c r="T369" s="42">
        <f>SUM(T368:T368)</f>
        <v>20</v>
      </c>
      <c r="U369" s="40">
        <f t="shared" si="183"/>
        <v>0</v>
      </c>
      <c r="V369" s="41">
        <f>SUM(V368:V368)</f>
        <v>0</v>
      </c>
      <c r="W369" s="41">
        <f>SUM(W368:W368)</f>
        <v>0</v>
      </c>
      <c r="X369" s="42">
        <f>SUM(X368:X368)</f>
        <v>0</v>
      </c>
      <c r="Y369" s="6"/>
      <c r="Z369" s="166"/>
      <c r="AA369" s="166"/>
      <c r="AB369" s="166"/>
      <c r="AC369" s="166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</row>
    <row r="370" spans="1:78" ht="38.25" customHeight="1" thickBot="1" x14ac:dyDescent="0.25">
      <c r="A370" s="248">
        <v>3</v>
      </c>
      <c r="B370" s="255">
        <v>2</v>
      </c>
      <c r="C370" s="257">
        <v>21</v>
      </c>
      <c r="D370" s="241" t="s">
        <v>279</v>
      </c>
      <c r="E370" s="243" t="s">
        <v>182</v>
      </c>
      <c r="F370" s="233" t="s">
        <v>30</v>
      </c>
      <c r="G370" s="233" t="s">
        <v>280</v>
      </c>
      <c r="H370" s="193" t="s">
        <v>22</v>
      </c>
      <c r="I370" s="38">
        <f t="shared" ref="I370:I371" si="184">J370+L370</f>
        <v>0</v>
      </c>
      <c r="J370" s="107">
        <v>0</v>
      </c>
      <c r="K370" s="107">
        <v>0</v>
      </c>
      <c r="L370" s="108"/>
      <c r="M370" s="38">
        <f t="shared" ref="M370:M371" si="185">N370+P370</f>
        <v>0</v>
      </c>
      <c r="N370" s="107">
        <v>0</v>
      </c>
      <c r="O370" s="107">
        <v>0</v>
      </c>
      <c r="P370" s="108"/>
      <c r="Q370" s="38">
        <f t="shared" ref="Q370:Q371" si="186">R370+T370</f>
        <v>300</v>
      </c>
      <c r="R370" s="107">
        <v>0</v>
      </c>
      <c r="S370" s="107">
        <v>0</v>
      </c>
      <c r="T370" s="108">
        <v>300</v>
      </c>
      <c r="U370" s="38">
        <f t="shared" ref="U370:U371" si="187">V370+X370</f>
        <v>300</v>
      </c>
      <c r="V370" s="107">
        <v>0</v>
      </c>
      <c r="W370" s="107">
        <v>0</v>
      </c>
      <c r="X370" s="108">
        <v>300</v>
      </c>
      <c r="Z370" s="166"/>
      <c r="AA370" s="166"/>
      <c r="AB370" s="166"/>
      <c r="AC370" s="166"/>
    </row>
    <row r="371" spans="1:78" s="8" customFormat="1" ht="38.25" customHeight="1" thickBot="1" x14ac:dyDescent="0.25">
      <c r="A371" s="249"/>
      <c r="B371" s="256"/>
      <c r="C371" s="258"/>
      <c r="D371" s="242"/>
      <c r="E371" s="244"/>
      <c r="F371" s="245" t="s">
        <v>24</v>
      </c>
      <c r="G371" s="246"/>
      <c r="H371" s="247"/>
      <c r="I371" s="40">
        <f t="shared" si="184"/>
        <v>0</v>
      </c>
      <c r="J371" s="41">
        <f>SUM(J370:J370)</f>
        <v>0</v>
      </c>
      <c r="K371" s="41">
        <f>SUM(K370:K370)</f>
        <v>0</v>
      </c>
      <c r="L371" s="41">
        <f>SUM(L370:L370)</f>
        <v>0</v>
      </c>
      <c r="M371" s="40">
        <f t="shared" si="185"/>
        <v>0</v>
      </c>
      <c r="N371" s="41">
        <f>SUM(N370:N370)</f>
        <v>0</v>
      </c>
      <c r="O371" s="41">
        <f>SUM(O370:O370)</f>
        <v>0</v>
      </c>
      <c r="P371" s="41">
        <f>SUM(P370:P370)</f>
        <v>0</v>
      </c>
      <c r="Q371" s="40">
        <f t="shared" si="186"/>
        <v>300</v>
      </c>
      <c r="R371" s="41">
        <f>SUM(R370:R370)</f>
        <v>0</v>
      </c>
      <c r="S371" s="41">
        <f>SUM(S370:S370)</f>
        <v>0</v>
      </c>
      <c r="T371" s="42">
        <f>SUM(T370:T370)</f>
        <v>300</v>
      </c>
      <c r="U371" s="40">
        <f t="shared" si="187"/>
        <v>300</v>
      </c>
      <c r="V371" s="41">
        <f>SUM(V370:V370)</f>
        <v>0</v>
      </c>
      <c r="W371" s="41">
        <f>SUM(W370:W370)</f>
        <v>0</v>
      </c>
      <c r="X371" s="42">
        <f>SUM(X370:X370)</f>
        <v>300</v>
      </c>
      <c r="Y371" s="6"/>
      <c r="Z371" s="166"/>
      <c r="AA371" s="166"/>
      <c r="AB371" s="166"/>
      <c r="AC371" s="166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</row>
    <row r="372" spans="1:78" ht="31.5" customHeight="1" thickBot="1" x14ac:dyDescent="0.25">
      <c r="A372" s="248">
        <v>3</v>
      </c>
      <c r="B372" s="255">
        <v>2</v>
      </c>
      <c r="C372" s="257">
        <v>22</v>
      </c>
      <c r="D372" s="241" t="s">
        <v>299</v>
      </c>
      <c r="E372" s="243" t="s">
        <v>182</v>
      </c>
      <c r="F372" s="237" t="s">
        <v>30</v>
      </c>
      <c r="G372" s="237" t="s">
        <v>300</v>
      </c>
      <c r="H372" s="193" t="s">
        <v>22</v>
      </c>
      <c r="I372" s="38">
        <f t="shared" ref="I372:I373" si="188">J372+L372</f>
        <v>0</v>
      </c>
      <c r="J372" s="107">
        <v>0</v>
      </c>
      <c r="K372" s="107">
        <v>0</v>
      </c>
      <c r="L372" s="108"/>
      <c r="M372" s="38">
        <f t="shared" ref="M372:M374" si="189">N372+P372</f>
        <v>0</v>
      </c>
      <c r="N372" s="107">
        <v>0</v>
      </c>
      <c r="O372" s="107">
        <v>0</v>
      </c>
      <c r="P372" s="108"/>
      <c r="Q372" s="38">
        <f t="shared" ref="Q372:Q374" si="190">R372+T372</f>
        <v>10</v>
      </c>
      <c r="R372" s="107">
        <v>0</v>
      </c>
      <c r="S372" s="107">
        <v>0</v>
      </c>
      <c r="T372" s="108">
        <v>10</v>
      </c>
      <c r="U372" s="38">
        <f t="shared" ref="U372:U374" si="191">V372+X372</f>
        <v>0</v>
      </c>
      <c r="V372" s="107">
        <v>0</v>
      </c>
      <c r="W372" s="107">
        <v>0</v>
      </c>
      <c r="X372" s="108"/>
      <c r="Z372" s="166"/>
      <c r="AA372" s="166"/>
      <c r="AB372" s="166"/>
      <c r="AC372" s="166"/>
    </row>
    <row r="373" spans="1:78" s="8" customFormat="1" ht="31.5" customHeight="1" thickBot="1" x14ac:dyDescent="0.25">
      <c r="A373" s="249"/>
      <c r="B373" s="256"/>
      <c r="C373" s="258"/>
      <c r="D373" s="242"/>
      <c r="E373" s="244"/>
      <c r="F373" s="245" t="s">
        <v>24</v>
      </c>
      <c r="G373" s="246"/>
      <c r="H373" s="247"/>
      <c r="I373" s="40">
        <f t="shared" si="188"/>
        <v>0</v>
      </c>
      <c r="J373" s="41">
        <f>SUM(J372:J372)</f>
        <v>0</v>
      </c>
      <c r="K373" s="41">
        <f>SUM(K372:K372)</f>
        <v>0</v>
      </c>
      <c r="L373" s="41">
        <f>SUM(L372:L372)</f>
        <v>0</v>
      </c>
      <c r="M373" s="40">
        <f t="shared" si="189"/>
        <v>0</v>
      </c>
      <c r="N373" s="41">
        <f>SUM(N372:N372)</f>
        <v>0</v>
      </c>
      <c r="O373" s="41">
        <f>SUM(O372:O372)</f>
        <v>0</v>
      </c>
      <c r="P373" s="41">
        <f>SUM(P372:P372)</f>
        <v>0</v>
      </c>
      <c r="Q373" s="40">
        <f t="shared" si="190"/>
        <v>10</v>
      </c>
      <c r="R373" s="41">
        <f>SUM(R372:R372)</f>
        <v>0</v>
      </c>
      <c r="S373" s="41">
        <f>SUM(S372:S372)</f>
        <v>0</v>
      </c>
      <c r="T373" s="42">
        <f>SUM(T372:T372)</f>
        <v>10</v>
      </c>
      <c r="U373" s="40">
        <f t="shared" si="191"/>
        <v>0</v>
      </c>
      <c r="V373" s="41">
        <f>SUM(V372:V372)</f>
        <v>0</v>
      </c>
      <c r="W373" s="41">
        <f>SUM(W372:W372)</f>
        <v>0</v>
      </c>
      <c r="X373" s="42">
        <f>SUM(X372:X372)</f>
        <v>0</v>
      </c>
      <c r="Y373" s="6"/>
      <c r="Z373" s="166"/>
      <c r="AA373" s="166"/>
      <c r="AB373" s="166"/>
      <c r="AC373" s="166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</row>
    <row r="374" spans="1:78" s="7" customFormat="1" ht="12" customHeight="1" thickBot="1" x14ac:dyDescent="0.25">
      <c r="A374" s="197">
        <v>3</v>
      </c>
      <c r="B374" s="236">
        <v>2</v>
      </c>
      <c r="C374" s="296" t="s">
        <v>137</v>
      </c>
      <c r="D374" s="297"/>
      <c r="E374" s="297"/>
      <c r="F374" s="297"/>
      <c r="G374" s="297"/>
      <c r="H374" s="375"/>
      <c r="I374" s="49">
        <f t="shared" ref="I374:I391" si="192">J374+L374</f>
        <v>484.20000000000005</v>
      </c>
      <c r="J374" s="50">
        <f>SUM(J349,J346,J343,J340,J338,J336,J332,J330,J327,J325,J323,J321,J353,J355,J357,J360,J363,J365,J367,J369,J371,J373)</f>
        <v>24.1</v>
      </c>
      <c r="K374" s="50">
        <f t="shared" ref="K374:L374" si="193">SUM(K349,K346,K343,K340,K338,K336,K332,K330,K327,K325,K323,K321,K353,K355,K357,K360,K363,K365,K367,K369,K371,K373)</f>
        <v>0</v>
      </c>
      <c r="L374" s="50">
        <f t="shared" si="193"/>
        <v>460.1</v>
      </c>
      <c r="M374" s="49">
        <f t="shared" si="189"/>
        <v>686.30000000000007</v>
      </c>
      <c r="N374" s="50">
        <f t="shared" ref="N374" si="194">SUM(N349,N346,N343,N340,N338,N336,N332,N330,N327,N325,N323,N321,N353,N355,N357,N360,N363,N365,N367,N369,N371,N373)</f>
        <v>14.2</v>
      </c>
      <c r="O374" s="50">
        <f t="shared" ref="O374" si="195">SUM(O349,O346,O343,O340,O338,O336,O332,O330,O327,O325,O323,O321,O353,O355,O357,O360,O363,O365,O367,O369,O371,O373)</f>
        <v>0</v>
      </c>
      <c r="P374" s="50">
        <f t="shared" ref="P374" si="196">SUM(P349,P346,P343,P340,P338,P336,P332,P330,P327,P325,P323,P321,P353,P355,P357,P360,P363,P365,P367,P369,P371,P373)</f>
        <v>672.1</v>
      </c>
      <c r="Q374" s="49">
        <f t="shared" si="190"/>
        <v>1260.5</v>
      </c>
      <c r="R374" s="50">
        <f t="shared" ref="R374" si="197">SUM(R349,R346,R343,R340,R338,R336,R332,R330,R327,R325,R323,R321,R353,R355,R357,R360,R363,R365,R367,R369,R371,R373)</f>
        <v>22.2</v>
      </c>
      <c r="S374" s="50">
        <f t="shared" ref="S374" si="198">SUM(S349,S346,S343,S340,S338,S336,S332,S330,S327,S325,S323,S321,S353,S355,S357,S360,S363,S365,S367,S369,S371,S373)</f>
        <v>0</v>
      </c>
      <c r="T374" s="50">
        <f t="shared" ref="T374" si="199">SUM(T349,T346,T343,T340,T338,T336,T332,T330,T327,T325,T323,T321,T353,T355,T357,T360,T363,T365,T367,T369,T371,T373)</f>
        <v>1238.3</v>
      </c>
      <c r="U374" s="49">
        <f t="shared" si="191"/>
        <v>760.6</v>
      </c>
      <c r="V374" s="50">
        <f t="shared" ref="V374" si="200">SUM(V349,V346,V343,V340,V338,V336,V332,V330,V327,V325,V323,V321,V353,V355,V357,V360,V363,V365,V367,V369,V371,V373)</f>
        <v>22.2</v>
      </c>
      <c r="W374" s="50">
        <f t="shared" ref="W374" si="201">SUM(W349,W346,W343,W340,W338,W336,W332,W330,W327,W325,W323,W321,W353,W355,W357,W360,W363,W365,W367,W369,W371,W373)</f>
        <v>0</v>
      </c>
      <c r="X374" s="96">
        <f t="shared" ref="X374" si="202">SUM(X349,X346,X343,X340,X338,X336,X332,X330,X327,X325,X323,X321,X353,X355,X357,X360,X363,X365,X367,X369,X371,X373)</f>
        <v>738.4</v>
      </c>
      <c r="Y374" s="6"/>
      <c r="Z374" s="166"/>
      <c r="AA374" s="166"/>
      <c r="AB374" s="166"/>
      <c r="AC374" s="166"/>
    </row>
    <row r="375" spans="1:78" s="7" customFormat="1" ht="12" customHeight="1" thickBot="1" x14ac:dyDescent="0.25">
      <c r="A375" s="218">
        <v>3</v>
      </c>
      <c r="B375" s="373" t="s">
        <v>218</v>
      </c>
      <c r="C375" s="374"/>
      <c r="D375" s="374"/>
      <c r="E375" s="374"/>
      <c r="F375" s="374"/>
      <c r="G375" s="374"/>
      <c r="H375" s="445"/>
      <c r="I375" s="103">
        <f t="shared" si="192"/>
        <v>1438.3999999999999</v>
      </c>
      <c r="J375" s="104">
        <f>SUM(J374,J318)</f>
        <v>53.1</v>
      </c>
      <c r="K375" s="104">
        <f>SUM(K374,K318)</f>
        <v>0</v>
      </c>
      <c r="L375" s="105">
        <f>SUM(L374,L318)</f>
        <v>1385.3</v>
      </c>
      <c r="M375" s="103">
        <f t="shared" ref="M375:M378" si="203">N375+P375</f>
        <v>924</v>
      </c>
      <c r="N375" s="104">
        <f>SUM(N374,N318)</f>
        <v>18.299999999999997</v>
      </c>
      <c r="O375" s="104">
        <f>SUM(O374,O318)</f>
        <v>0</v>
      </c>
      <c r="P375" s="105">
        <f>SUM(P374,P318)</f>
        <v>905.7</v>
      </c>
      <c r="Q375" s="103">
        <f t="shared" ref="Q375:Q378" si="204">R375+T375</f>
        <v>1429.4</v>
      </c>
      <c r="R375" s="104">
        <f>SUM(R374,R318)</f>
        <v>22.2</v>
      </c>
      <c r="S375" s="104">
        <f>SUM(S374,S318)</f>
        <v>0</v>
      </c>
      <c r="T375" s="105">
        <f>SUM(T374,T318)</f>
        <v>1407.2</v>
      </c>
      <c r="U375" s="103">
        <f t="shared" si="146"/>
        <v>760.6</v>
      </c>
      <c r="V375" s="104">
        <f>SUM(V374,V318)</f>
        <v>22.2</v>
      </c>
      <c r="W375" s="104">
        <f>SUM(W374,W318)</f>
        <v>0</v>
      </c>
      <c r="X375" s="105">
        <f>SUM(X374,X318)</f>
        <v>738.4</v>
      </c>
      <c r="Y375" s="6"/>
      <c r="Z375" s="166"/>
      <c r="AA375" s="166"/>
      <c r="AB375" s="166"/>
      <c r="AC375" s="166"/>
    </row>
    <row r="376" spans="1:78" s="7" customFormat="1" ht="12" customHeight="1" thickBot="1" x14ac:dyDescent="0.25">
      <c r="A376" s="449" t="s">
        <v>219</v>
      </c>
      <c r="B376" s="450"/>
      <c r="C376" s="450"/>
      <c r="D376" s="450"/>
      <c r="E376" s="450"/>
      <c r="F376" s="450"/>
      <c r="G376" s="450"/>
      <c r="H376" s="451"/>
      <c r="I376" s="120">
        <f t="shared" si="192"/>
        <v>19911.3</v>
      </c>
      <c r="J376" s="121">
        <f>SUM(J283,J273,J375)</f>
        <v>18237.5</v>
      </c>
      <c r="K376" s="121">
        <f>SUM(K283,K273,K375)</f>
        <v>10921.71</v>
      </c>
      <c r="L376" s="122">
        <f>SUM(L283,L273,L375)</f>
        <v>1673.8</v>
      </c>
      <c r="M376" s="120">
        <f>N376+P376</f>
        <v>20796.099999999995</v>
      </c>
      <c r="N376" s="121">
        <f>SUM(N283,N273,N375)</f>
        <v>19191.299999999996</v>
      </c>
      <c r="O376" s="121">
        <f>SUM(O283,O273,O375)</f>
        <v>11558.6</v>
      </c>
      <c r="P376" s="122">
        <f>SUM(P283,P273,P375)</f>
        <v>1604.8000000000002</v>
      </c>
      <c r="Q376" s="120">
        <f t="shared" si="204"/>
        <v>19908.100000000006</v>
      </c>
      <c r="R376" s="121">
        <f>SUM(R283,R273,R375)</f>
        <v>18426.300000000007</v>
      </c>
      <c r="S376" s="121">
        <f>SUM(S283,S273,S375)</f>
        <v>11355.9</v>
      </c>
      <c r="T376" s="122">
        <f>SUM(T283,T273,T375)</f>
        <v>1481.8</v>
      </c>
      <c r="U376" s="120">
        <f t="shared" si="146"/>
        <v>19228.500000000004</v>
      </c>
      <c r="V376" s="121">
        <f>SUM(V283,V273,V375)</f>
        <v>18415.500000000004</v>
      </c>
      <c r="W376" s="121">
        <f>SUM(W283,W273,W375)</f>
        <v>11355.9</v>
      </c>
      <c r="X376" s="122">
        <f>SUM(X283,X273,X375)</f>
        <v>813</v>
      </c>
      <c r="Y376" s="6"/>
      <c r="Z376" s="166"/>
      <c r="AA376" s="166"/>
      <c r="AB376" s="166"/>
      <c r="AC376" s="166"/>
    </row>
    <row r="377" spans="1:78" s="7" customFormat="1" ht="13.5" customHeight="1" x14ac:dyDescent="0.2">
      <c r="A377" s="443" t="s">
        <v>285</v>
      </c>
      <c r="B377" s="444"/>
      <c r="C377" s="444"/>
      <c r="D377" s="444"/>
      <c r="E377" s="444"/>
      <c r="F377" s="444"/>
      <c r="G377" s="444"/>
      <c r="H377" s="444"/>
      <c r="I377" s="123">
        <f t="shared" si="192"/>
        <v>8471.1</v>
      </c>
      <c r="J377" s="124">
        <f>J13+J19+J26+J32+J38+J45+J51+J57+J63+J69+J75+J81+J87+J93+J99+J105+J111+J117+J123+J129+J135+J141+J147+J153+J159+J165+J171+J177+J183+J189+J194+J199+J201+J205+J207+J213+J219+J225+J231+J235+J241+J247+J252+J254+J256+J258+J263+J268+J270+J276+J278+J288+J290+J292+J297+J302+J304+J308+J320+J322+J324+J326+J331+J333+J337+J339+J342+J345+J348+J351+J352+J354+J356+J311+J359+J364+J366+J368+J316+J370+J362+J243+J238+J372</f>
        <v>7869.8</v>
      </c>
      <c r="K377" s="124">
        <f t="shared" ref="K377:L377" si="205">K13+K19+K26+K32+K38+K45+K51+K57+K63+K69+K75+K81+K87+K93+K99+K105+K111+K117+K123+K129+K135+K141+K147+K153+K159+K165+K171+K177+K183+K189+K194+K199+K201+K205+K207+K213+K219+K225+K231+K235+K241+K247+K252+K254+K256+K258+K263+K268+K270+K276+K278+K288+K290+K292+K297+K302+K304+K308+K320+K322+K324+K326+K331+K333+K337+K339+K342+K345+K348+K351+K352+K354+K356+K311+K359+K364+K366+K368+K316+K370+K362+K243+K238+K372</f>
        <v>4090.1999999999989</v>
      </c>
      <c r="L377" s="124">
        <f t="shared" si="205"/>
        <v>601.30000000000007</v>
      </c>
      <c r="M377" s="123">
        <f t="shared" ref="M377" si="206">N377+P377</f>
        <v>9529.4000000000015</v>
      </c>
      <c r="N377" s="124">
        <f t="shared" ref="N377:X377" si="207">N13+N19+N26+N32+N38+N45+N51+N57+N63+N69+N75+N81+N87+N93+N99+N105+N111+N117+N123+N129+N135+N141+N147+N153+N159+N165+N171+N177+N183+N189+N194+N199+N201+N205+N207+N213+N219+N225+N231+N235+N241+N247+N252+N254+N256+N258+N263+N268+N270+N276+N278+N288+N290+N292+N297+N302+N304+N308+N320+N322+N324+N326+N331+N333+N337+N339+N342+N345+N348+N351+N352+N354+N356+N311+N359+N364+N366+N368+N316+N370+N362+N243+N238+N372</f>
        <v>8580.7000000000007</v>
      </c>
      <c r="O377" s="124">
        <f t="shared" si="207"/>
        <v>4617.199999999998</v>
      </c>
      <c r="P377" s="124">
        <f t="shared" si="207"/>
        <v>948.69999999999993</v>
      </c>
      <c r="Q377" s="123">
        <f t="shared" si="204"/>
        <v>9360.6999999999971</v>
      </c>
      <c r="R377" s="124">
        <f t="shared" ref="R377" si="208">R13+R19+R26+R32+R38+R45+R51+R57+R63+R69+R75+R81+R87+R93+R99+R105+R111+R117+R123+R129+R135+R141+R147+R153+R159+R165+R171+R177+R183+R189+R194+R199+R201+R205+R207+R213+R219+R225+R231+R235+R241+R247+R252+R254+R256+R258+R263+R268+R270+R276+R278+R288+R290+R292+R297+R302+R304+R308+R320+R322+R324+R326+R331+R333+R337+R339+R342+R345+R348+R351+R352+R354+R356+R311+R359+R364+R366+R368+R316+R370+R362+R243+R238+R372</f>
        <v>8317.3999999999978</v>
      </c>
      <c r="S377" s="124">
        <f t="shared" si="207"/>
        <v>4702.0999999999985</v>
      </c>
      <c r="T377" s="124">
        <f t="shared" si="207"/>
        <v>1043.3</v>
      </c>
      <c r="U377" s="123">
        <f t="shared" si="146"/>
        <v>9110.5999999999967</v>
      </c>
      <c r="V377" s="124">
        <f t="shared" ref="V377" si="209">V13+V19+V26+V32+V38+V45+V51+V57+V63+V69+V75+V81+V87+V93+V99+V105+V111+V117+V123+V129+V135+V141+V147+V153+V159+V165+V171+V177+V183+V189+V194+V199+V201+V205+V207+V213+V219+V225+V231+V235+V241+V247+V252+V254+V256+V258+V263+V268+V270+V276+V278+V288+V290+V292+V297+V302+V304+V308+V320+V322+V324+V326+V331+V333+V337+V339+V342+V345+V348+V351+V352+V354+V356+V311+V359+V364+V366+V368+V316+V370+V362+V243+V238+V372</f>
        <v>8301.5999999999967</v>
      </c>
      <c r="W377" s="124">
        <f t="shared" si="207"/>
        <v>4702.0999999999985</v>
      </c>
      <c r="X377" s="168">
        <f t="shared" si="207"/>
        <v>809</v>
      </c>
      <c r="Y377" s="1"/>
      <c r="Z377" s="166"/>
      <c r="AA377" s="166"/>
      <c r="AB377" s="166"/>
      <c r="AC377" s="166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</row>
    <row r="378" spans="1:78" s="7" customFormat="1" ht="13.5" customHeight="1" x14ac:dyDescent="0.2">
      <c r="A378" s="441" t="s">
        <v>286</v>
      </c>
      <c r="B378" s="442"/>
      <c r="C378" s="442"/>
      <c r="D378" s="442"/>
      <c r="E378" s="442"/>
      <c r="F378" s="442"/>
      <c r="G378" s="442"/>
      <c r="H378" s="442"/>
      <c r="I378" s="125">
        <f t="shared" si="192"/>
        <v>107.30000000000001</v>
      </c>
      <c r="J378" s="126">
        <f>J21+J40</f>
        <v>107.30000000000001</v>
      </c>
      <c r="K378" s="126">
        <f>K21+K40</f>
        <v>76.800000000000011</v>
      </c>
      <c r="L378" s="137">
        <f>L21+L40</f>
        <v>0</v>
      </c>
      <c r="M378" s="125">
        <f t="shared" si="203"/>
        <v>101.80000000000001</v>
      </c>
      <c r="N378" s="126">
        <f>N21+N40</f>
        <v>101.80000000000001</v>
      </c>
      <c r="O378" s="126">
        <f>O21+O40</f>
        <v>72.699999999999989</v>
      </c>
      <c r="P378" s="127">
        <f>P21+P40</f>
        <v>0</v>
      </c>
      <c r="Q378" s="125">
        <f t="shared" si="204"/>
        <v>0</v>
      </c>
      <c r="R378" s="126">
        <f>R21+R40</f>
        <v>0</v>
      </c>
      <c r="S378" s="126">
        <f>S21+S40</f>
        <v>0</v>
      </c>
      <c r="T378" s="127">
        <f>T21+T40</f>
        <v>0</v>
      </c>
      <c r="U378" s="125">
        <f t="shared" si="146"/>
        <v>0</v>
      </c>
      <c r="V378" s="126">
        <f>V21+V40</f>
        <v>0</v>
      </c>
      <c r="W378" s="126">
        <f>W21+W40</f>
        <v>0</v>
      </c>
      <c r="X378" s="127">
        <f>X21+X40</f>
        <v>0</v>
      </c>
      <c r="Y378" s="1"/>
      <c r="Z378" s="166"/>
      <c r="AA378" s="166"/>
      <c r="AB378" s="166"/>
      <c r="AC378" s="166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</row>
    <row r="379" spans="1:78" s="7" customFormat="1" ht="13.5" customHeight="1" x14ac:dyDescent="0.2">
      <c r="A379" s="446" t="s">
        <v>287</v>
      </c>
      <c r="B379" s="447"/>
      <c r="C379" s="447"/>
      <c r="D379" s="447"/>
      <c r="E379" s="447"/>
      <c r="F379" s="447"/>
      <c r="G379" s="447"/>
      <c r="H379" s="448"/>
      <c r="I379" s="125">
        <f t="shared" si="192"/>
        <v>141.19999999999999</v>
      </c>
      <c r="J379" s="126">
        <f>J16+J23+J29+J35+J42+J48+J54+J60+J66+J72+J78+J84+J90+J96+J102+J108+J114+J120+J126+J132+J138+J144+J150+J156+J162+J168+J174+J180+J186+J192+J197+J211+J217+J223+J229+J250+J264</f>
        <v>141.19999999999999</v>
      </c>
      <c r="K379" s="126">
        <f>K16+K23+K29+K35+K42+K48+K54+K60+K66+K72+K78+K84+K90+K96+K102+K108+K114+K120+K126+K132+K138+K144+K150+K156+K162+K168+K174+K180+K186+K192+K197+K211+K217+K223+K229+K250+K264</f>
        <v>107.71</v>
      </c>
      <c r="L379" s="137">
        <f>L16+L23+L29+L35+L42+L48+L54+L60+L66+L72+L78+L84+L90+L96+L102+L108+L114+L120+L126+L132+L138+L144+L150+L156+L162+L168+L174+L180+L186+L192+L197+L211+L217+L223+L229+L250+L264</f>
        <v>0</v>
      </c>
      <c r="M379" s="125">
        <f>SUM(M264,M250,M229,M223,M217,M211,M197,M192,M186,M180,M174,M168,M162)+SUM(M156,M150,M144,M138,M132,M126,M120,M114,M108,M102,M96,M90,M84,M78,M72,M66,M60,M54,M48,M42,M35,M29,M23,M16)+SUM(M48,M42,M35,M29,M23,M16)</f>
        <v>23.6</v>
      </c>
      <c r="N379" s="126">
        <f>SUM(N264,N250,N229,N223,N217,N211,N197,N192,N186,N180,N174,N168,N162)+SUM(N156,N150,N144,N138,N132,N126,N120,N114,N108,N102,N96,N90,N84,N78,N72,N66,N60,N54,N48,N42,N35,N29,N23,N16)+SUM(N48,N42,N35,N29,N23,N16)</f>
        <v>23.6</v>
      </c>
      <c r="O379" s="126">
        <f>SUM(O264,O250,O229,O223,O217,O211,O197,O192,O186,O180,O174,O168,O162)+SUM(O156,O150,O144,O138,O132,O126,O120,O114,O108,O102,O96,O90,O84,O78,O72,O66,O60,O54,O48,O42,O35,O29,O23,O16)+SUM(O48,O42,O35,O29,O23,O16)</f>
        <v>0</v>
      </c>
      <c r="P379" s="127">
        <f>SUM(P264,P250,P229,P223,P217,P211,P197,P192,P186,P180,P174,P168,P162)+SUM(P156,P150,P144,P138,P132,P126,P120,P114,P108,P102,P96,P90,P84,P78,P72,P66,P60,P54,P48,P42,P35,P29,P23,P16)+SUM(P48,P42,P35,P29,P23,P16)</f>
        <v>0</v>
      </c>
      <c r="Q379" s="125"/>
      <c r="R379" s="126">
        <f>SUM(R264,R250,R229,R223,R217,R211,R197,R192,R186,R180,R174,R168,R162)+SUM(R156,R150,R144,R138,R132,R126,R120,R114,R108,R102,R96,R90,R84,R78,R72,R66,R60,R54,R48,R42,R35,R29,R23,R16)+SUM(R48,R42,R35,R29,R23,R16)</f>
        <v>0</v>
      </c>
      <c r="S379" s="126">
        <f>SUM(S264,S250,S229,S223,S217,S211,S197,S192,S186,S180,S174,S168,S162)+SUM(S156,S150,S144,S138,S132,S126,S120,S114,S108,S102,S96,S90,S84,S78,S72,S66,S60,S54,S48,S42,S35,S29,S23,S16)+SUM(S48,S42,S35,S29,S23,S16)</f>
        <v>0</v>
      </c>
      <c r="T379" s="127">
        <f>SUM(T264,T250,T229,T223,T217,T211,T197,T192,T186,T180,T174,T168,T162)+SUM(T156,T150,T144,T138,T132,T126,T120,T114,T108,T102,T96,T90,T84,T78,T72,T66,T60,T54,T48,T42,T35,T29,T23,T16)+SUM(T48,T42,T35,T29,T23,T16)</f>
        <v>0</v>
      </c>
      <c r="U379" s="125"/>
      <c r="V379" s="126">
        <f>SUM(V264,V250,V229,V223,V217,V211,V197,V192,V186,V180,V174,V168,V162)+SUM(V156,V150,V144,V138,V132,V126,V120,V114,V108,V102,V96,V90,V84,V78,V72,V66,V60,V54,V48,V42,V35,V29,V23,V16)+SUM(V48,V42,V35,V29,V23,V16)</f>
        <v>0</v>
      </c>
      <c r="W379" s="126">
        <f>SUM(W264,W250,W229,W223,W217,W211,W197,W192,W186,W180,W174,W168,W162)+SUM(W156,W150,W144,W138,W132,W126,W120,W114,W108,W102,W96,W90,W84,W78,W72,W66,W60,W54,W48,W42,W35,W29,W23,W16)+SUM(W48,W42,W35,W29,W23,W16)</f>
        <v>0</v>
      </c>
      <c r="X379" s="127">
        <f>SUM(X264,X250,X229,X223,X217,X211,X197,X192,X186,X180,X174,X168,X162)+SUM(X156,X150,X144,X138,X132,X126,X120,X114,X108,X102,X96,X90,X84,X78,X72,X66,X60,X54,X48,X42,X35,X29,X23,X16)+SUM(X48,X42,X35,X29,X23,X16)</f>
        <v>0</v>
      </c>
      <c r="Y379" s="1"/>
      <c r="Z379" s="166"/>
      <c r="AA379" s="166"/>
      <c r="AB379" s="166"/>
      <c r="AC379" s="166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</row>
    <row r="380" spans="1:78" s="7" customFormat="1" ht="13.5" customHeight="1" x14ac:dyDescent="0.2">
      <c r="A380" s="441" t="s">
        <v>288</v>
      </c>
      <c r="B380" s="442"/>
      <c r="C380" s="442"/>
      <c r="D380" s="442"/>
      <c r="E380" s="442"/>
      <c r="F380" s="442"/>
      <c r="G380" s="442"/>
      <c r="H380" s="442"/>
      <c r="I380" s="125">
        <f t="shared" si="192"/>
        <v>231.2</v>
      </c>
      <c r="J380" s="126">
        <f>SUM(J341,J344,J350,J361,J358,J315)</f>
        <v>0</v>
      </c>
      <c r="K380" s="126">
        <f>SUM(K341,K344,K350,K361,K358,K315)</f>
        <v>0</v>
      </c>
      <c r="L380" s="137">
        <f>SUM(L341,L344,L350,L361,L358,L315)</f>
        <v>231.2</v>
      </c>
      <c r="M380" s="125">
        <f t="shared" ref="M380:M390" si="210">N380+P380</f>
        <v>351</v>
      </c>
      <c r="N380" s="126">
        <f>SUM(N341,N344,N350,N361,N358,N315)</f>
        <v>0</v>
      </c>
      <c r="O380" s="126">
        <f>SUM(O341,O344,O350,O361,O358,O315)</f>
        <v>0</v>
      </c>
      <c r="P380" s="127">
        <f>SUM(P341,P344,P350,P361,P358,P315)</f>
        <v>351</v>
      </c>
      <c r="Q380" s="125">
        <f t="shared" ref="Q380:Q390" si="211">R380+T380</f>
        <v>0</v>
      </c>
      <c r="R380" s="126">
        <f>SUM(R341,R344,R350,R361,R358,R315)</f>
        <v>0</v>
      </c>
      <c r="S380" s="126">
        <f>SUM(S341,S344,S350,S361,S358,S315)</f>
        <v>0</v>
      </c>
      <c r="T380" s="126">
        <f>SUM(T341,T344,T350,T361,T358,T315)</f>
        <v>0</v>
      </c>
      <c r="U380" s="125">
        <f t="shared" si="146"/>
        <v>0</v>
      </c>
      <c r="V380" s="126">
        <f>SUM(V341,V344,V350,V361,V358,V315)</f>
        <v>0</v>
      </c>
      <c r="W380" s="126">
        <f>SUM(W341,W344,W350,W361,W358,W315)</f>
        <v>0</v>
      </c>
      <c r="X380" s="127">
        <f>SUM(X341,X344,X350,X361,X358,X315)</f>
        <v>0</v>
      </c>
      <c r="Y380" s="1"/>
      <c r="Z380" s="166"/>
      <c r="AA380" s="166"/>
      <c r="AB380" s="166"/>
      <c r="AC380" s="166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</row>
    <row r="381" spans="1:78" s="7" customFormat="1" ht="13.5" customHeight="1" x14ac:dyDescent="0.2">
      <c r="A381" s="441" t="s">
        <v>289</v>
      </c>
      <c r="B381" s="442"/>
      <c r="C381" s="442"/>
      <c r="D381" s="442"/>
      <c r="E381" s="442"/>
      <c r="F381" s="442"/>
      <c r="G381" s="442"/>
      <c r="H381" s="442"/>
      <c r="I381" s="125">
        <f t="shared" si="192"/>
        <v>245.2</v>
      </c>
      <c r="J381" s="126">
        <f>J347+J334+J299+J287+J239</f>
        <v>0</v>
      </c>
      <c r="K381" s="126">
        <f t="shared" ref="K381:L381" si="212">K347+K334+K299+K287+K239</f>
        <v>0</v>
      </c>
      <c r="L381" s="137">
        <f t="shared" si="212"/>
        <v>245.2</v>
      </c>
      <c r="M381" s="125">
        <f t="shared" si="210"/>
        <v>108</v>
      </c>
      <c r="N381" s="126">
        <f>N347+N334+N299+N287+N239</f>
        <v>108</v>
      </c>
      <c r="O381" s="126">
        <f t="shared" ref="O381:P381" si="213">O347+O334+O299+O287+O239</f>
        <v>0</v>
      </c>
      <c r="P381" s="127">
        <f t="shared" si="213"/>
        <v>0</v>
      </c>
      <c r="Q381" s="125">
        <f t="shared" si="211"/>
        <v>434.5</v>
      </c>
      <c r="R381" s="126">
        <f>R347+R334+R299+R287+R239</f>
        <v>0</v>
      </c>
      <c r="S381" s="126">
        <f t="shared" ref="S381:T381" si="214">S347+S334+S299+S287+S239</f>
        <v>0</v>
      </c>
      <c r="T381" s="126">
        <f t="shared" si="214"/>
        <v>434.5</v>
      </c>
      <c r="U381" s="125">
        <f t="shared" si="146"/>
        <v>0</v>
      </c>
      <c r="V381" s="126">
        <f>V347+V334+V299+V287+V239</f>
        <v>0</v>
      </c>
      <c r="W381" s="126">
        <f t="shared" ref="W381:X381" si="215">W347+W334+W299+W287+W239</f>
        <v>0</v>
      </c>
      <c r="X381" s="127">
        <f t="shared" si="215"/>
        <v>0</v>
      </c>
      <c r="Y381" s="1"/>
      <c r="Z381" s="166"/>
      <c r="AA381" s="166"/>
      <c r="AB381" s="166"/>
      <c r="AC381" s="166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</row>
    <row r="382" spans="1:78" s="7" customFormat="1" ht="13.5" customHeight="1" x14ac:dyDescent="0.2">
      <c r="A382" s="446" t="s">
        <v>290</v>
      </c>
      <c r="B382" s="447"/>
      <c r="C382" s="447"/>
      <c r="D382" s="447"/>
      <c r="E382" s="447"/>
      <c r="F382" s="447"/>
      <c r="G382" s="447"/>
      <c r="H382" s="448"/>
      <c r="I382" s="125">
        <f t="shared" si="192"/>
        <v>7.5</v>
      </c>
      <c r="J382" s="126">
        <f>J279</f>
        <v>7.5</v>
      </c>
      <c r="K382" s="126">
        <f t="shared" ref="K382:L382" si="216">K279</f>
        <v>4.4000000000000004</v>
      </c>
      <c r="L382" s="137">
        <f t="shared" si="216"/>
        <v>0</v>
      </c>
      <c r="M382" s="125">
        <f t="shared" si="210"/>
        <v>171.9</v>
      </c>
      <c r="N382" s="126">
        <f>N279</f>
        <v>43.5</v>
      </c>
      <c r="O382" s="126">
        <f t="shared" ref="O382:P382" si="217">O279</f>
        <v>7.3</v>
      </c>
      <c r="P382" s="127">
        <f t="shared" si="217"/>
        <v>128.4</v>
      </c>
      <c r="Q382" s="125"/>
      <c r="R382" s="126">
        <f>R279</f>
        <v>0</v>
      </c>
      <c r="S382" s="126">
        <f t="shared" ref="S382:T382" si="218">S279</f>
        <v>0</v>
      </c>
      <c r="T382" s="126">
        <f t="shared" si="218"/>
        <v>0</v>
      </c>
      <c r="U382" s="125"/>
      <c r="V382" s="126">
        <f>V279</f>
        <v>0</v>
      </c>
      <c r="W382" s="126">
        <f t="shared" ref="W382:X382" si="219">W279</f>
        <v>0</v>
      </c>
      <c r="X382" s="127">
        <f t="shared" si="219"/>
        <v>0</v>
      </c>
      <c r="Y382" s="1"/>
      <c r="Z382" s="166"/>
      <c r="AA382" s="166"/>
      <c r="AB382" s="166"/>
      <c r="AC382" s="166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</row>
    <row r="383" spans="1:78" s="7" customFormat="1" ht="13.5" customHeight="1" x14ac:dyDescent="0.2">
      <c r="A383" s="441" t="s">
        <v>291</v>
      </c>
      <c r="B383" s="442"/>
      <c r="C383" s="442"/>
      <c r="D383" s="442"/>
      <c r="E383" s="442"/>
      <c r="F383" s="442"/>
      <c r="G383" s="442"/>
      <c r="H383" s="442"/>
      <c r="I383" s="125">
        <f t="shared" si="192"/>
        <v>316.70000000000005</v>
      </c>
      <c r="J383" s="126">
        <f>J293+J296+J335+J300+J286</f>
        <v>0</v>
      </c>
      <c r="K383" s="126">
        <f>K293+K296+K335+K300+K286</f>
        <v>0</v>
      </c>
      <c r="L383" s="137">
        <f>L293+L296+L335+L300+L286</f>
        <v>316.70000000000005</v>
      </c>
      <c r="M383" s="125">
        <f t="shared" si="210"/>
        <v>0</v>
      </c>
      <c r="N383" s="126">
        <f>N293+N296+N335+N300+N286</f>
        <v>0</v>
      </c>
      <c r="O383" s="126">
        <f>O293+O296+O335+O300+O286</f>
        <v>0</v>
      </c>
      <c r="P383" s="127">
        <f>P293+P335+P300+P286</f>
        <v>0</v>
      </c>
      <c r="Q383" s="125">
        <f t="shared" si="211"/>
        <v>0</v>
      </c>
      <c r="R383" s="126">
        <f>R293+R296+R335+R300+R286</f>
        <v>0</v>
      </c>
      <c r="S383" s="126">
        <f>S293+S296+S335+S300+S286</f>
        <v>0</v>
      </c>
      <c r="T383" s="126">
        <f>T293+T296+T335+T300+T286</f>
        <v>0</v>
      </c>
      <c r="U383" s="125">
        <f t="shared" si="146"/>
        <v>0</v>
      </c>
      <c r="V383" s="126">
        <f>V293+V296+V335+V300+V286</f>
        <v>0</v>
      </c>
      <c r="W383" s="126">
        <f>W293+W296+W335+W300+W286</f>
        <v>0</v>
      </c>
      <c r="X383" s="127">
        <f>X293+X296+X335+X300+X286</f>
        <v>0</v>
      </c>
      <c r="Y383" s="1"/>
      <c r="Z383" s="166"/>
      <c r="AA383" s="166"/>
      <c r="AB383" s="166"/>
      <c r="AC383" s="166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</row>
    <row r="384" spans="1:78" ht="13.5" customHeight="1" x14ac:dyDescent="0.2">
      <c r="A384" s="441" t="s">
        <v>292</v>
      </c>
      <c r="B384" s="442"/>
      <c r="C384" s="442"/>
      <c r="D384" s="442"/>
      <c r="E384" s="442"/>
      <c r="F384" s="442"/>
      <c r="G384" s="442"/>
      <c r="H384" s="442"/>
      <c r="I384" s="125">
        <f t="shared" si="192"/>
        <v>39.799999999999997</v>
      </c>
      <c r="J384" s="126">
        <f>J301+J289+J280</f>
        <v>1.3</v>
      </c>
      <c r="K384" s="126">
        <f>K301+K289+K280</f>
        <v>0.8</v>
      </c>
      <c r="L384" s="137">
        <f>L301+L289+L280</f>
        <v>38.5</v>
      </c>
      <c r="M384" s="125">
        <f t="shared" si="210"/>
        <v>30.4</v>
      </c>
      <c r="N384" s="126">
        <f>N301+N289+N280</f>
        <v>7.7</v>
      </c>
      <c r="O384" s="126">
        <f>O301+O289+O280</f>
        <v>1.3</v>
      </c>
      <c r="P384" s="127">
        <f>P301+P289+P280</f>
        <v>22.7</v>
      </c>
      <c r="Q384" s="125">
        <f t="shared" si="211"/>
        <v>0</v>
      </c>
      <c r="R384" s="126">
        <f>R301+R289+R280</f>
        <v>0</v>
      </c>
      <c r="S384" s="126">
        <f>S301+S289+S280</f>
        <v>0</v>
      </c>
      <c r="T384" s="126">
        <f>T301+T289+T280</f>
        <v>0</v>
      </c>
      <c r="U384" s="125">
        <f t="shared" si="146"/>
        <v>0</v>
      </c>
      <c r="V384" s="126">
        <f>V301+V289+V280</f>
        <v>0</v>
      </c>
      <c r="W384" s="126">
        <f>W301+W289+W280</f>
        <v>0</v>
      </c>
      <c r="X384" s="127">
        <f>X301+X289+X280</f>
        <v>0</v>
      </c>
      <c r="Z384" s="166"/>
      <c r="AA384" s="166"/>
      <c r="AB384" s="166"/>
      <c r="AC384" s="166"/>
    </row>
    <row r="385" spans="1:29" ht="13.5" customHeight="1" x14ac:dyDescent="0.2">
      <c r="A385" s="441" t="s">
        <v>293</v>
      </c>
      <c r="B385" s="442"/>
      <c r="C385" s="442"/>
      <c r="D385" s="442"/>
      <c r="E385" s="442"/>
      <c r="F385" s="442"/>
      <c r="G385" s="442"/>
      <c r="H385" s="442"/>
      <c r="I385" s="125">
        <f t="shared" si="192"/>
        <v>228.4</v>
      </c>
      <c r="J385" s="126">
        <f>SUM(J305,J307,J310,J313,J295)</f>
        <v>0</v>
      </c>
      <c r="K385" s="126">
        <f>SUM(K305,K307,K310,K313,K295)</f>
        <v>0</v>
      </c>
      <c r="L385" s="137">
        <f>SUM(L305,L307,L310,L313,L295)</f>
        <v>228.4</v>
      </c>
      <c r="M385" s="138">
        <f t="shared" si="210"/>
        <v>25.300000000000004</v>
      </c>
      <c r="N385" s="126">
        <f>SUM(N305,N307,N310,N313,N295)</f>
        <v>4.0999999999999996</v>
      </c>
      <c r="O385" s="126">
        <f>SUM(O305,O307,O310,O313,O295)</f>
        <v>0</v>
      </c>
      <c r="P385" s="127">
        <f>SUM(P305,P307,P310,P313,P295)</f>
        <v>21.200000000000003</v>
      </c>
      <c r="Q385" s="125">
        <f t="shared" si="211"/>
        <v>0</v>
      </c>
      <c r="R385" s="126">
        <f>SUM(R305,R307,R310,R313,R295)</f>
        <v>0</v>
      </c>
      <c r="S385" s="126">
        <f>SUM(S305,S307,S310,S313,S295)</f>
        <v>0</v>
      </c>
      <c r="T385" s="127">
        <f>SUM(T305,T307,T310,T313,T295)</f>
        <v>0</v>
      </c>
      <c r="U385" s="125">
        <f t="shared" si="146"/>
        <v>0</v>
      </c>
      <c r="V385" s="126">
        <f>SUM(V305,V307,V310,V313,V295)</f>
        <v>0</v>
      </c>
      <c r="W385" s="126">
        <f>SUM(W305,W307,W310,W313,W295)</f>
        <v>0</v>
      </c>
      <c r="X385" s="127">
        <f>SUM(X305,X307,X310,X313,X295)</f>
        <v>0</v>
      </c>
      <c r="Z385" s="166"/>
      <c r="AA385" s="166"/>
      <c r="AB385" s="166"/>
      <c r="AC385" s="166"/>
    </row>
    <row r="386" spans="1:29" ht="13.5" customHeight="1" x14ac:dyDescent="0.2">
      <c r="A386" s="441" t="s">
        <v>294</v>
      </c>
      <c r="B386" s="442"/>
      <c r="C386" s="442"/>
      <c r="D386" s="442"/>
      <c r="E386" s="442"/>
      <c r="F386" s="442"/>
      <c r="G386" s="442"/>
      <c r="H386" s="442"/>
      <c r="I386" s="138">
        <f t="shared" ref="I386:X386" si="220">I12+I18+I25+I31+I37+I44+I50+I56+I62+I68+I74+I80+I86+I92+I98+I104+I110+I116+I122+I128+I134+I140+I146+I152+I158+I164+I170+I182+I188+I196++I208+I214+I220+I226+I237+I262+I176+I232</f>
        <v>8632.8000000000011</v>
      </c>
      <c r="J386" s="126">
        <f t="shared" si="220"/>
        <v>8626.1</v>
      </c>
      <c r="K386" s="126">
        <f t="shared" si="220"/>
        <v>6362.0000000000018</v>
      </c>
      <c r="L386" s="137">
        <f t="shared" si="220"/>
        <v>6.6999999999999993</v>
      </c>
      <c r="M386" s="138">
        <f t="shared" si="220"/>
        <v>9003.8999999999978</v>
      </c>
      <c r="N386" s="126">
        <f t="shared" si="220"/>
        <v>8985.0999999999967</v>
      </c>
      <c r="O386" s="126">
        <f t="shared" si="220"/>
        <v>6601.1999999999962</v>
      </c>
      <c r="P386" s="127">
        <f t="shared" si="220"/>
        <v>18.8</v>
      </c>
      <c r="Q386" s="138">
        <f t="shared" si="220"/>
        <v>8950.0000000000036</v>
      </c>
      <c r="R386" s="126">
        <f t="shared" si="220"/>
        <v>8950.0000000000036</v>
      </c>
      <c r="S386" s="126">
        <f t="shared" si="220"/>
        <v>6501.5999999999985</v>
      </c>
      <c r="T386" s="127">
        <f t="shared" si="220"/>
        <v>0</v>
      </c>
      <c r="U386" s="138">
        <f t="shared" si="220"/>
        <v>8955.0000000000036</v>
      </c>
      <c r="V386" s="126">
        <f t="shared" si="220"/>
        <v>8955.0000000000036</v>
      </c>
      <c r="W386" s="126">
        <f t="shared" si="220"/>
        <v>6501.5999999999985</v>
      </c>
      <c r="X386" s="127">
        <f t="shared" si="220"/>
        <v>0</v>
      </c>
      <c r="Z386" s="166"/>
      <c r="AA386" s="166"/>
      <c r="AB386" s="166"/>
      <c r="AC386" s="166"/>
    </row>
    <row r="387" spans="1:29" ht="13.5" customHeight="1" x14ac:dyDescent="0.2">
      <c r="A387" s="441" t="s">
        <v>295</v>
      </c>
      <c r="B387" s="442"/>
      <c r="C387" s="442"/>
      <c r="D387" s="442"/>
      <c r="E387" s="442"/>
      <c r="F387" s="442"/>
      <c r="G387" s="442"/>
      <c r="H387" s="442"/>
      <c r="I387" s="125">
        <f t="shared" si="192"/>
        <v>1480.6</v>
      </c>
      <c r="J387" s="126">
        <f>J14+J20+J27+J33+J39+J46+J52+J58+J64+J70+J76+J82+J88+J94+J100+J106+J112+J118+J124+J130+J136+J142+J148+J154+J160+J166+J172+J178+J184+J190+J209+J215+J221+J227+J248</f>
        <v>1474.8</v>
      </c>
      <c r="K387" s="126">
        <f>K14+K20+K27+K33+K39+K46+K52+K58+K64+K70+K76+K82+K88+K94+K100+K106+K112+K118+K124+K130+K136+K142+K148+K154+K160+K166+K172+K178+K184+K190+K209+K215+K221+K227+K248</f>
        <v>276.2</v>
      </c>
      <c r="L387" s="137">
        <f>L14+L20+L27+L33+L39+L46+L52+L58+L64+L70+L76+L82+L88+L94+L100+L106+L112+L118+L124+L130+L136+L142+L148+L154+L160+L166+L172+L178+L184+L190+L209+L215+L221+L227+L248</f>
        <v>5.8</v>
      </c>
      <c r="M387" s="125">
        <f t="shared" si="210"/>
        <v>1196.5999999999999</v>
      </c>
      <c r="N387" s="126">
        <f>N14+N20+N27+N33+N39+N46+N52+N58+N64+N70+N76+N82+N88+N94+N100+N106+N112+N118+N124+N130+N136+N142+N148+N154+N160+N166+N172+N178+N184+N190+N209+N215+N221+N227+N248</f>
        <v>1192.5999999999999</v>
      </c>
      <c r="O387" s="126">
        <f>O14+O20+O27+O33+O39+O46+O52+O58+O64+O70+O76+O82+O88+O94+O100+O106+O112+O118+O124+O130+O136+O142+O148+O154+O160+O166+O172+O178+O184+O190+O209+O215+O221+O227+O248</f>
        <v>152.6</v>
      </c>
      <c r="P387" s="127">
        <f>P14+P20+P27+P33+P39+P46+P52+P58+P64+P70+P76+P82+P88+P94+P100+P106+P112+P118+P124+P130+P136+P142+P148+P154+P160+P166+P172+P178+P184+P190+P209+P215+P221+P227+P248</f>
        <v>4</v>
      </c>
      <c r="Q387" s="125">
        <f t="shared" si="211"/>
        <v>1152.8999999999999</v>
      </c>
      <c r="R387" s="126">
        <f>R14+R20+R27+R33+R39+R46+R52+R58+R64+R70+R76+R82+R88+R94+R100+R106+R112+R118+R124+R130+R136+R142+R148+R154+R160+R166+R172+R178+R184+R190+R209+R215+R221+R227+R248</f>
        <v>1148.8999999999999</v>
      </c>
      <c r="S387" s="126">
        <f>S14+S20+S27+S33+S39+S46+S52+S58+S64+S70+S76+S82+S88+S94+S100+S106+S112+S118+S124+S130+S136+S142+S148+S154+S160+S166+S172+S178+S184+S190+S209+S215+S221+S227+S248</f>
        <v>148.39999999999998</v>
      </c>
      <c r="T387" s="127">
        <f>T14+T20+T27+T33+T39+T46+T52+T58+T64+T70+T76+T82+T88+T94+T100+T106+T112+T118+T124+T130+T136+T142+T148+T154+T160+T166+T172+T178+T184+T190+T209+T215+T221+T227+T248</f>
        <v>4</v>
      </c>
      <c r="U387" s="125">
        <f t="shared" si="146"/>
        <v>1152.8999999999999</v>
      </c>
      <c r="V387" s="126">
        <f>V14+V20+V27+V33+V39+V46+V52+V58+V64+V70+V76+V82+V88+V94+V100+V106+V112+V118+V124+V130+V136+V142+V148+V154+V160+V166+V172+V178+V184+V190+V209+V215+V221+V227+V248</f>
        <v>1148.8999999999999</v>
      </c>
      <c r="W387" s="126">
        <f>W14+W20+W27+W33+W39+W46+W52+W58+W64+W70+W76+W82+W88+W94+W100+W106+W112+W118+W124+W130+W136+W142+W148+W154+W160+W166+W172+W178+W184+W190+W209+W215+W221+W227+W248</f>
        <v>148.39999999999998</v>
      </c>
      <c r="X387" s="127">
        <f>X14+X20+X27+X33+X39+X46+X52+X58+X64+X70+X76+X82+X88+X94+X100+X106+X112+X118+X124+X130+X136+X142+X148+X154+X160+X166+X172+X178+X184+X190+X209+X215+X221+X227+X248</f>
        <v>4</v>
      </c>
      <c r="Z387" s="166"/>
      <c r="AA387" s="166"/>
      <c r="AB387" s="166"/>
      <c r="AC387" s="166"/>
    </row>
    <row r="388" spans="1:29" ht="13.5" customHeight="1" x14ac:dyDescent="0.2">
      <c r="A388" s="446" t="s">
        <v>296</v>
      </c>
      <c r="B388" s="447"/>
      <c r="C388" s="447"/>
      <c r="D388" s="447"/>
      <c r="E388" s="447"/>
      <c r="F388" s="447"/>
      <c r="G388" s="447"/>
      <c r="H388" s="448"/>
      <c r="I388" s="125"/>
      <c r="J388" s="126"/>
      <c r="K388" s="126"/>
      <c r="L388" s="137"/>
      <c r="M388" s="141">
        <f>M328+M296+M329</f>
        <v>110</v>
      </c>
      <c r="N388" s="142"/>
      <c r="O388" s="142"/>
      <c r="P388" s="143">
        <f>P328+P296+P329</f>
        <v>110</v>
      </c>
      <c r="Q388" s="141"/>
      <c r="R388" s="142"/>
      <c r="S388" s="142"/>
      <c r="T388" s="143"/>
      <c r="U388" s="141"/>
      <c r="V388" s="142"/>
      <c r="W388" s="142"/>
      <c r="X388" s="143"/>
      <c r="Z388" s="166"/>
      <c r="AA388" s="166"/>
      <c r="AB388" s="166"/>
      <c r="AC388" s="166"/>
    </row>
    <row r="389" spans="1:29" ht="13.5" customHeight="1" x14ac:dyDescent="0.2">
      <c r="A389" s="441" t="s">
        <v>297</v>
      </c>
      <c r="B389" s="442"/>
      <c r="C389" s="442"/>
      <c r="D389" s="442"/>
      <c r="E389" s="442"/>
      <c r="F389" s="442"/>
      <c r="G389" s="442"/>
      <c r="H389" s="442"/>
      <c r="I389" s="125">
        <f t="shared" si="192"/>
        <v>9.5</v>
      </c>
      <c r="J389" s="126">
        <f>J233</f>
        <v>9.5</v>
      </c>
      <c r="K389" s="126">
        <f>K233</f>
        <v>3.6</v>
      </c>
      <c r="L389" s="137">
        <f>L233</f>
        <v>0</v>
      </c>
      <c r="M389" s="125">
        <f t="shared" si="210"/>
        <v>10</v>
      </c>
      <c r="N389" s="126">
        <f>N233</f>
        <v>10</v>
      </c>
      <c r="O389" s="126">
        <f>O233</f>
        <v>3.8</v>
      </c>
      <c r="P389" s="127">
        <f>P233</f>
        <v>0</v>
      </c>
      <c r="Q389" s="125">
        <f t="shared" si="211"/>
        <v>10</v>
      </c>
      <c r="R389" s="126">
        <f>R233</f>
        <v>10</v>
      </c>
      <c r="S389" s="126">
        <f>S233</f>
        <v>3.8</v>
      </c>
      <c r="T389" s="127">
        <f>T233</f>
        <v>0</v>
      </c>
      <c r="U389" s="125">
        <f t="shared" si="146"/>
        <v>10</v>
      </c>
      <c r="V389" s="126">
        <f>V233</f>
        <v>10</v>
      </c>
      <c r="W389" s="126">
        <f>W233</f>
        <v>3.8</v>
      </c>
      <c r="X389" s="127">
        <f>X233</f>
        <v>0</v>
      </c>
      <c r="Z389" s="166"/>
      <c r="AA389" s="166"/>
      <c r="AB389" s="166"/>
      <c r="AC389" s="166"/>
    </row>
    <row r="390" spans="1:29" ht="13.5" customHeight="1" thickBot="1" x14ac:dyDescent="0.25">
      <c r="A390" s="441" t="s">
        <v>298</v>
      </c>
      <c r="B390" s="442"/>
      <c r="C390" s="442"/>
      <c r="D390" s="442"/>
      <c r="E390" s="442"/>
      <c r="F390" s="442"/>
      <c r="G390" s="442"/>
      <c r="H390" s="442"/>
      <c r="I390" s="171">
        <f t="shared" ref="I390" si="221">J390+L390</f>
        <v>0</v>
      </c>
      <c r="J390" s="172">
        <f>J15+J22+J28+J34+J41+J47+J53+J59+J65+J71+J77+J83+J89+J95+J101+J107+J113+J119+J125+J131+J137+J143+J149+J155+J161+J167+J173+J179+J185+J191+J210+J216+J222+J228+J249</f>
        <v>0</v>
      </c>
      <c r="K390" s="172">
        <f t="shared" ref="K390:L390" si="222">K15+K22+K28+K34+K41+K47+K53+K59+K65+K71+K77+K83+K89+K95+K101+K107+K113+K119+K125+K131+K137+K143+K149+K155+K161+K167+K173+K179+K185+K191+K210+K216+K222+K228+K249</f>
        <v>0</v>
      </c>
      <c r="L390" s="172">
        <f t="shared" si="222"/>
        <v>0</v>
      </c>
      <c r="M390" s="171">
        <f t="shared" si="210"/>
        <v>134.19999999999996</v>
      </c>
      <c r="N390" s="172">
        <f t="shared" ref="N390:X390" si="223">N15+N22+N28+N34+N41+N47+N53+N59+N65+N71+N77+N83+N89+N95+N101+N107+N113+N119+N125+N131+N137+N143+N149+N155+N161+N167+N173+N179+N185+N191+N210+N216+N222+N228+N249</f>
        <v>134.19999999999996</v>
      </c>
      <c r="O390" s="172">
        <f t="shared" si="223"/>
        <v>102.50000000000001</v>
      </c>
      <c r="P390" s="172">
        <f t="shared" si="223"/>
        <v>0</v>
      </c>
      <c r="Q390" s="171">
        <f t="shared" si="211"/>
        <v>0</v>
      </c>
      <c r="R390" s="172">
        <f t="shared" ref="R390" si="224">R15+R22+R28+R34+R41+R47+R53+R59+R65+R71+R77+R83+R89+R95+R101+R107+R113+R119+R125+R131+R137+R143+R149+R155+R161+R167+R173+R179+R185+R191+R210+R216+R222+R228+R249</f>
        <v>0</v>
      </c>
      <c r="S390" s="172">
        <f t="shared" si="223"/>
        <v>0</v>
      </c>
      <c r="T390" s="172">
        <f t="shared" si="223"/>
        <v>0</v>
      </c>
      <c r="U390" s="238">
        <f t="shared" si="146"/>
        <v>0</v>
      </c>
      <c r="V390" s="239">
        <f t="shared" ref="V390" si="225">V15+V22+V28+V34+V41+V47+V53+V59+V65+V71+V77+V83+V89+V95+V101+V107+V113+V119+V125+V131+V137+V143+V149+V155+V161+V167+V173+V179+V185+V191+V210+V216+V222+V228+V249</f>
        <v>0</v>
      </c>
      <c r="W390" s="239">
        <f t="shared" si="223"/>
        <v>0</v>
      </c>
      <c r="X390" s="240">
        <f t="shared" si="223"/>
        <v>0</v>
      </c>
      <c r="Z390" s="166"/>
      <c r="AA390" s="166"/>
      <c r="AB390" s="166"/>
      <c r="AC390" s="166"/>
    </row>
    <row r="391" spans="1:29" ht="12" customHeight="1" thickBot="1" x14ac:dyDescent="0.25">
      <c r="A391" s="423" t="s">
        <v>220</v>
      </c>
      <c r="B391" s="424"/>
      <c r="C391" s="424"/>
      <c r="D391" s="424"/>
      <c r="E391" s="424"/>
      <c r="F391" s="424"/>
      <c r="G391" s="424"/>
      <c r="H391" s="425"/>
      <c r="I391" s="128">
        <f t="shared" si="192"/>
        <v>19911.3</v>
      </c>
      <c r="J391" s="129">
        <f>SUM(J377:J390)</f>
        <v>18237.5</v>
      </c>
      <c r="K391" s="129">
        <f t="shared" ref="K391:L391" si="226">SUM(K377:K390)</f>
        <v>10921.710000000001</v>
      </c>
      <c r="L391" s="129">
        <f t="shared" si="226"/>
        <v>1673.8000000000002</v>
      </c>
      <c r="M391" s="128">
        <f t="shared" ref="M391" si="227">N391+P391</f>
        <v>20796.099999999999</v>
      </c>
      <c r="N391" s="129">
        <f t="shared" ref="N391" si="228">SUM(N377:N390)</f>
        <v>19191.3</v>
      </c>
      <c r="O391" s="129">
        <f t="shared" ref="O391" si="229">SUM(O377:O390)</f>
        <v>11558.599999999993</v>
      </c>
      <c r="P391" s="129">
        <f t="shared" ref="P391" si="230">SUM(P377:P390)</f>
        <v>1604.8</v>
      </c>
      <c r="Q391" s="128">
        <f t="shared" ref="Q391" si="231">R391+T391</f>
        <v>19908.100000000002</v>
      </c>
      <c r="R391" s="129">
        <f t="shared" ref="R391" si="232">SUM(R377:R390)</f>
        <v>18426.300000000003</v>
      </c>
      <c r="S391" s="129">
        <f t="shared" ref="S391" si="233">SUM(S377:S390)</f>
        <v>11355.899999999996</v>
      </c>
      <c r="T391" s="129">
        <f t="shared" ref="T391" si="234">SUM(T377:T390)</f>
        <v>1481.8</v>
      </c>
      <c r="U391" s="128">
        <f t="shared" ref="U391" si="235">V391+X391</f>
        <v>19228.5</v>
      </c>
      <c r="V391" s="129">
        <f t="shared" ref="V391" si="236">SUM(V377:V390)</f>
        <v>18415.5</v>
      </c>
      <c r="W391" s="129">
        <f t="shared" ref="W391" si="237">SUM(W377:W390)</f>
        <v>11355.899999999996</v>
      </c>
      <c r="X391" s="130">
        <f t="shared" ref="X391" si="238">SUM(X377:X390)</f>
        <v>813</v>
      </c>
      <c r="Z391" s="166"/>
      <c r="AA391" s="166"/>
      <c r="AB391" s="166"/>
      <c r="AC391" s="166"/>
    </row>
    <row r="392" spans="1:29" s="13" customFormat="1" ht="10.5" customHeight="1" x14ac:dyDescent="0.2">
      <c r="A392" s="14"/>
      <c r="B392" s="14"/>
      <c r="C392" s="14"/>
      <c r="D392" s="21"/>
      <c r="E392" s="22"/>
      <c r="F392" s="14"/>
      <c r="G392" s="23"/>
      <c r="H392" s="23"/>
      <c r="I392" s="131"/>
      <c r="J392" s="131"/>
      <c r="K392" s="131"/>
      <c r="L392" s="131"/>
      <c r="M392" s="53"/>
      <c r="N392" s="53"/>
      <c r="O392" s="53"/>
      <c r="P392" s="132"/>
      <c r="Q392" s="132"/>
      <c r="R392" s="132"/>
      <c r="S392" s="132"/>
      <c r="T392" s="132"/>
      <c r="U392" s="54"/>
      <c r="V392" s="55"/>
      <c r="W392" s="55"/>
      <c r="X392" s="55"/>
      <c r="Y392" s="12"/>
      <c r="Z392" s="167"/>
      <c r="AB392" s="11"/>
    </row>
    <row r="393" spans="1:29" s="13" customFormat="1" ht="15" customHeight="1" x14ac:dyDescent="0.2">
      <c r="A393" s="24"/>
      <c r="B393" s="24"/>
      <c r="C393" s="24"/>
      <c r="D393" s="25"/>
      <c r="E393" s="26"/>
      <c r="F393" s="24"/>
      <c r="G393" s="27"/>
      <c r="H393" s="27"/>
      <c r="I393" s="133">
        <f t="shared" ref="I393:X393" si="239">I376-I391</f>
        <v>0</v>
      </c>
      <c r="J393" s="133">
        <f t="shared" si="239"/>
        <v>0</v>
      </c>
      <c r="K393" s="133">
        <f t="shared" si="239"/>
        <v>0</v>
      </c>
      <c r="L393" s="133">
        <f t="shared" si="239"/>
        <v>0</v>
      </c>
      <c r="M393" s="133">
        <f t="shared" si="239"/>
        <v>0</v>
      </c>
      <c r="N393" s="133">
        <f t="shared" si="239"/>
        <v>0</v>
      </c>
      <c r="O393" s="133">
        <f t="shared" si="239"/>
        <v>0</v>
      </c>
      <c r="P393" s="133">
        <f t="shared" si="239"/>
        <v>0</v>
      </c>
      <c r="Q393" s="133">
        <f t="shared" si="239"/>
        <v>0</v>
      </c>
      <c r="R393" s="133">
        <f t="shared" si="239"/>
        <v>0</v>
      </c>
      <c r="S393" s="133">
        <f t="shared" si="239"/>
        <v>0</v>
      </c>
      <c r="T393" s="133">
        <f t="shared" si="239"/>
        <v>0</v>
      </c>
      <c r="U393" s="133">
        <f t="shared" si="239"/>
        <v>0</v>
      </c>
      <c r="V393" s="133">
        <f t="shared" si="239"/>
        <v>0</v>
      </c>
      <c r="W393" s="133">
        <f t="shared" si="239"/>
        <v>0</v>
      </c>
      <c r="X393" s="133">
        <f t="shared" si="239"/>
        <v>0</v>
      </c>
      <c r="Y393" s="12"/>
      <c r="Z393" s="167"/>
      <c r="AB393" s="11"/>
    </row>
    <row r="394" spans="1:29" s="13" customFormat="1" ht="9" customHeight="1" x14ac:dyDescent="0.2">
      <c r="A394" s="14"/>
      <c r="B394" s="3"/>
      <c r="C394" s="3"/>
      <c r="D394" s="15"/>
      <c r="E394" s="2"/>
      <c r="F394" s="3"/>
      <c r="G394" s="16"/>
      <c r="H394" s="16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1"/>
      <c r="U394" s="55"/>
      <c r="V394" s="55"/>
      <c r="W394" s="55"/>
      <c r="X394" s="55"/>
      <c r="Y394" s="12"/>
      <c r="Z394" s="167"/>
    </row>
    <row r="395" spans="1:29" ht="9" customHeight="1" x14ac:dyDescent="0.2">
      <c r="A395" s="14"/>
      <c r="E395" s="2"/>
      <c r="M395" s="131"/>
      <c r="N395" s="131"/>
      <c r="O395" s="131"/>
      <c r="P395" s="131">
        <f>P16+P23+P29+P35+P42+P48+P54+P60+P66+P72+P78+P84+P90+P96+P102+P108+P114+P120+P126+P132+P138+P144+P150+P156+P162+P168+P174+P180+P186+P192+P197+P211+P217+P223+P229+P250+P264</f>
        <v>0</v>
      </c>
      <c r="Q395" s="131"/>
      <c r="R395" s="131"/>
      <c r="S395" s="131"/>
      <c r="T395" s="131"/>
      <c r="U395" s="55"/>
    </row>
    <row r="396" spans="1:29" ht="18" customHeight="1" x14ac:dyDescent="0.2">
      <c r="M396" s="131"/>
      <c r="N396" s="131"/>
      <c r="O396" s="131"/>
      <c r="P396" s="131"/>
      <c r="Q396" s="131"/>
      <c r="R396" s="131"/>
      <c r="S396" s="131"/>
      <c r="T396" s="131"/>
      <c r="U396" s="55"/>
    </row>
    <row r="397" spans="1:29" ht="23.25" customHeight="1" x14ac:dyDescent="0.2">
      <c r="A397" s="14"/>
      <c r="E397" s="2"/>
      <c r="M397" s="131"/>
      <c r="N397" s="131"/>
      <c r="O397" s="131"/>
      <c r="P397" s="131"/>
      <c r="Q397" s="131"/>
      <c r="R397" s="131"/>
      <c r="S397" s="131"/>
      <c r="T397" s="131"/>
      <c r="U397" s="55"/>
    </row>
    <row r="398" spans="1:29" ht="29.25" customHeight="1" x14ac:dyDescent="0.2">
      <c r="A398" s="14"/>
      <c r="E398" s="2"/>
      <c r="U398" s="55"/>
    </row>
    <row r="399" spans="1:29" ht="9.75" customHeight="1" x14ac:dyDescent="0.2">
      <c r="A399" s="14"/>
      <c r="E399" s="2"/>
      <c r="U399" s="55"/>
    </row>
    <row r="400" spans="1:29" ht="17.25" customHeight="1" x14ac:dyDescent="0.2">
      <c r="E400" s="2"/>
      <c r="U400" s="55"/>
    </row>
    <row r="401" spans="5:21" ht="9.75" customHeight="1" x14ac:dyDescent="0.2">
      <c r="E401" s="2"/>
      <c r="U401" s="55"/>
    </row>
    <row r="402" spans="5:21" ht="9.75" customHeight="1" x14ac:dyDescent="0.2">
      <c r="E402" s="2"/>
      <c r="U402" s="55"/>
    </row>
    <row r="403" spans="5:21" ht="9.75" customHeight="1" x14ac:dyDescent="0.2">
      <c r="E403" s="2"/>
      <c r="U403" s="55"/>
    </row>
    <row r="404" spans="5:21" ht="12.75" customHeight="1" x14ac:dyDescent="0.2">
      <c r="E404" s="2"/>
      <c r="U404" s="55"/>
    </row>
    <row r="405" spans="5:21" ht="9.75" customHeight="1" x14ac:dyDescent="0.2">
      <c r="E405" s="2"/>
      <c r="U405" s="55"/>
    </row>
    <row r="406" spans="5:21" ht="9.75" customHeight="1" x14ac:dyDescent="0.2">
      <c r="E406" s="2"/>
      <c r="U406" s="55"/>
    </row>
    <row r="407" spans="5:21" ht="9.75" customHeight="1" x14ac:dyDescent="0.2">
      <c r="E407" s="2"/>
      <c r="U407" s="55"/>
    </row>
    <row r="408" spans="5:21" ht="12.75" customHeight="1" x14ac:dyDescent="0.2">
      <c r="E408" s="2"/>
      <c r="M408" s="55"/>
      <c r="N408" s="55"/>
      <c r="O408" s="55"/>
      <c r="P408" s="55"/>
      <c r="Q408" s="55"/>
      <c r="R408" s="55"/>
      <c r="S408" s="55"/>
      <c r="T408" s="55"/>
      <c r="U408" s="55"/>
    </row>
    <row r="409" spans="5:21" ht="10.5" customHeight="1" x14ac:dyDescent="0.2">
      <c r="E409" s="2"/>
      <c r="M409" s="55"/>
      <c r="N409" s="55"/>
      <c r="O409" s="55"/>
      <c r="P409" s="55"/>
      <c r="Q409" s="55"/>
      <c r="R409" s="55"/>
      <c r="S409" s="55"/>
      <c r="T409" s="55"/>
      <c r="U409" s="55"/>
    </row>
    <row r="410" spans="5:21" x14ac:dyDescent="0.2">
      <c r="E410" s="2"/>
      <c r="M410" s="55"/>
      <c r="N410" s="55"/>
      <c r="O410" s="55"/>
      <c r="P410" s="55"/>
      <c r="Q410" s="55"/>
      <c r="R410" s="55"/>
      <c r="S410" s="55"/>
      <c r="T410" s="55"/>
      <c r="U410" s="55"/>
    </row>
    <row r="411" spans="5:21" x14ac:dyDescent="0.2">
      <c r="E411" s="2"/>
      <c r="M411" s="55"/>
      <c r="N411" s="55"/>
      <c r="O411" s="55"/>
      <c r="P411" s="55"/>
      <c r="Q411" s="55"/>
      <c r="R411" s="55"/>
      <c r="S411" s="55"/>
      <c r="T411" s="55"/>
      <c r="U411" s="55"/>
    </row>
    <row r="412" spans="5:21" ht="12.75" customHeight="1" x14ac:dyDescent="0.2">
      <c r="E412" s="2"/>
      <c r="M412" s="55"/>
      <c r="N412" s="55"/>
      <c r="O412" s="55"/>
      <c r="P412" s="55"/>
      <c r="Q412" s="55"/>
      <c r="R412" s="55"/>
      <c r="S412" s="55"/>
      <c r="T412" s="55"/>
      <c r="U412" s="55"/>
    </row>
    <row r="413" spans="5:21" x14ac:dyDescent="0.2">
      <c r="E413" s="2"/>
      <c r="M413" s="55"/>
      <c r="N413" s="55"/>
      <c r="O413" s="55"/>
      <c r="P413" s="55"/>
      <c r="Q413" s="55"/>
      <c r="R413" s="55"/>
      <c r="S413" s="55"/>
      <c r="T413" s="55"/>
      <c r="U413" s="55"/>
    </row>
    <row r="414" spans="5:21" x14ac:dyDescent="0.2">
      <c r="E414" s="2"/>
      <c r="M414" s="55"/>
      <c r="N414" s="55"/>
      <c r="O414" s="55"/>
      <c r="P414" s="55"/>
      <c r="Q414" s="55"/>
      <c r="R414" s="55"/>
      <c r="S414" s="55"/>
      <c r="T414" s="55"/>
      <c r="U414" s="55"/>
    </row>
    <row r="415" spans="5:21" x14ac:dyDescent="0.2">
      <c r="E415" s="2"/>
      <c r="M415" s="55"/>
      <c r="N415" s="55"/>
      <c r="O415" s="55"/>
      <c r="P415" s="55"/>
      <c r="Q415" s="55"/>
      <c r="R415" s="55"/>
      <c r="S415" s="55"/>
      <c r="T415" s="55"/>
      <c r="U415" s="55"/>
    </row>
    <row r="416" spans="5:21" x14ac:dyDescent="0.2">
      <c r="E416" s="2"/>
      <c r="M416" s="55"/>
      <c r="N416" s="55"/>
      <c r="O416" s="55"/>
      <c r="P416" s="55"/>
      <c r="Q416" s="55"/>
      <c r="R416" s="55"/>
      <c r="S416" s="55"/>
      <c r="T416" s="55"/>
      <c r="U416" s="55"/>
    </row>
    <row r="417" spans="1:21" ht="12.75" customHeight="1" x14ac:dyDescent="0.2">
      <c r="E417" s="2"/>
      <c r="M417" s="55"/>
      <c r="N417" s="55"/>
      <c r="O417" s="55"/>
      <c r="P417" s="55"/>
      <c r="Q417" s="55"/>
      <c r="R417" s="55"/>
      <c r="S417" s="55"/>
      <c r="T417" s="55"/>
      <c r="U417" s="55"/>
    </row>
    <row r="418" spans="1:21" x14ac:dyDescent="0.2">
      <c r="A418" s="156"/>
      <c r="B418" s="156"/>
      <c r="C418" s="156"/>
      <c r="D418" s="18"/>
      <c r="E418" s="19"/>
      <c r="F418" s="156"/>
      <c r="G418" s="20"/>
      <c r="H418" s="20"/>
      <c r="I418" s="134"/>
      <c r="J418" s="134"/>
      <c r="K418" s="134"/>
      <c r="L418" s="134"/>
      <c r="M418" s="55"/>
      <c r="N418" s="55"/>
      <c r="O418" s="55"/>
      <c r="P418" s="55"/>
      <c r="Q418" s="55"/>
      <c r="R418" s="55"/>
      <c r="S418" s="55"/>
      <c r="T418" s="55"/>
      <c r="U418" s="55"/>
    </row>
    <row r="419" spans="1:21" x14ac:dyDescent="0.2">
      <c r="A419" s="156"/>
      <c r="B419" s="156"/>
      <c r="C419" s="156"/>
      <c r="D419" s="18"/>
      <c r="E419" s="19"/>
      <c r="F419" s="156"/>
      <c r="G419" s="20"/>
      <c r="H419" s="20"/>
      <c r="I419" s="134"/>
      <c r="J419" s="134"/>
      <c r="K419" s="134"/>
      <c r="L419" s="134"/>
      <c r="M419" s="55"/>
      <c r="N419" s="55"/>
      <c r="O419" s="55"/>
      <c r="P419" s="55"/>
      <c r="Q419" s="55"/>
      <c r="R419" s="55"/>
      <c r="S419" s="55"/>
      <c r="T419" s="55"/>
      <c r="U419" s="55"/>
    </row>
    <row r="420" spans="1:21" ht="12.75" customHeight="1" x14ac:dyDescent="0.2">
      <c r="A420" s="418"/>
      <c r="B420" s="418"/>
      <c r="C420" s="418"/>
      <c r="D420" s="418"/>
      <c r="E420" s="418"/>
      <c r="F420" s="156"/>
      <c r="G420" s="20"/>
      <c r="H420" s="20"/>
      <c r="I420" s="134"/>
      <c r="J420" s="134"/>
      <c r="K420" s="134"/>
      <c r="L420" s="134"/>
      <c r="M420" s="55"/>
      <c r="N420" s="55"/>
      <c r="O420" s="55"/>
      <c r="P420" s="55"/>
      <c r="Q420" s="55"/>
      <c r="R420" s="55"/>
      <c r="S420" s="55"/>
      <c r="T420" s="55"/>
      <c r="U420" s="55"/>
    </row>
    <row r="421" spans="1:21" x14ac:dyDescent="0.2">
      <c r="A421" s="156"/>
      <c r="B421" s="156"/>
      <c r="C421" s="156"/>
      <c r="D421" s="18"/>
      <c r="E421" s="19"/>
      <c r="F421" s="156"/>
      <c r="G421" s="20"/>
      <c r="H421" s="20"/>
      <c r="I421" s="134"/>
      <c r="J421" s="134"/>
      <c r="K421" s="134"/>
      <c r="L421" s="134"/>
      <c r="M421" s="55"/>
      <c r="N421" s="55"/>
      <c r="O421" s="55"/>
      <c r="P421" s="55"/>
      <c r="Q421" s="55"/>
      <c r="R421" s="55"/>
      <c r="S421" s="55"/>
      <c r="T421" s="55"/>
      <c r="U421" s="55"/>
    </row>
    <row r="422" spans="1:21" x14ac:dyDescent="0.2">
      <c r="A422" s="156"/>
      <c r="B422" s="156"/>
      <c r="C422" s="156"/>
      <c r="D422" s="18"/>
      <c r="E422" s="19"/>
      <c r="F422" s="156"/>
      <c r="G422" s="20"/>
      <c r="H422" s="20"/>
      <c r="I422" s="134"/>
      <c r="J422" s="134"/>
      <c r="K422" s="134"/>
      <c r="L422" s="134"/>
      <c r="M422" s="55"/>
      <c r="N422" s="55"/>
      <c r="O422" s="55"/>
      <c r="P422" s="55"/>
      <c r="Q422" s="55"/>
      <c r="R422" s="55"/>
      <c r="S422" s="55"/>
      <c r="T422" s="55"/>
      <c r="U422" s="55"/>
    </row>
    <row r="423" spans="1:21" x14ac:dyDescent="0.2">
      <c r="A423" s="156"/>
      <c r="B423" s="156"/>
      <c r="C423" s="156"/>
      <c r="D423" s="18"/>
      <c r="E423" s="19"/>
      <c r="F423" s="156"/>
      <c r="G423" s="20"/>
      <c r="H423" s="20"/>
      <c r="I423" s="134"/>
      <c r="J423" s="134"/>
      <c r="K423" s="134"/>
      <c r="L423" s="134"/>
      <c r="M423" s="55"/>
      <c r="N423" s="55"/>
      <c r="O423" s="55"/>
      <c r="P423" s="55"/>
      <c r="Q423" s="55"/>
      <c r="R423" s="55"/>
      <c r="S423" s="55"/>
      <c r="T423" s="55"/>
      <c r="U423" s="55"/>
    </row>
    <row r="424" spans="1:21" x14ac:dyDescent="0.2">
      <c r="A424" s="156"/>
      <c r="B424" s="156"/>
      <c r="C424" s="156"/>
      <c r="D424" s="18"/>
      <c r="E424" s="19"/>
      <c r="F424" s="156"/>
      <c r="G424" s="20"/>
      <c r="H424" s="20"/>
      <c r="I424" s="134"/>
      <c r="J424" s="134"/>
      <c r="K424" s="134"/>
      <c r="L424" s="134"/>
      <c r="M424" s="55"/>
      <c r="N424" s="55"/>
      <c r="O424" s="55"/>
      <c r="P424" s="55"/>
      <c r="Q424" s="55"/>
      <c r="R424" s="55"/>
      <c r="S424" s="55"/>
      <c r="T424" s="55"/>
      <c r="U424" s="55"/>
    </row>
    <row r="425" spans="1:21" ht="12.75" customHeight="1" x14ac:dyDescent="0.2">
      <c r="A425" s="418"/>
      <c r="B425" s="418"/>
      <c r="C425" s="418"/>
      <c r="D425" s="418"/>
      <c r="E425" s="418"/>
      <c r="F425" s="156"/>
      <c r="G425" s="20"/>
      <c r="H425" s="20"/>
      <c r="I425" s="134"/>
      <c r="J425" s="134"/>
      <c r="K425" s="134"/>
      <c r="L425" s="134"/>
      <c r="M425" s="55"/>
      <c r="N425" s="55"/>
      <c r="O425" s="55"/>
      <c r="P425" s="55"/>
      <c r="Q425" s="55"/>
      <c r="R425" s="55"/>
      <c r="S425" s="55"/>
      <c r="T425" s="55"/>
      <c r="U425" s="55"/>
    </row>
    <row r="426" spans="1:21" x14ac:dyDescent="0.2">
      <c r="A426" s="156"/>
      <c r="B426" s="156"/>
      <c r="C426" s="156"/>
      <c r="D426" s="18"/>
      <c r="E426" s="19"/>
      <c r="F426" s="156"/>
      <c r="G426" s="20"/>
      <c r="H426" s="20"/>
      <c r="I426" s="134"/>
      <c r="J426" s="134"/>
      <c r="K426" s="134"/>
      <c r="L426" s="134"/>
      <c r="M426" s="55"/>
      <c r="N426" s="55"/>
      <c r="O426" s="55"/>
      <c r="P426" s="55"/>
      <c r="Q426" s="55"/>
      <c r="R426" s="55"/>
      <c r="S426" s="55"/>
      <c r="T426" s="55"/>
      <c r="U426" s="55"/>
    </row>
    <row r="427" spans="1:21" x14ac:dyDescent="0.2">
      <c r="A427" s="156"/>
      <c r="B427" s="156"/>
      <c r="C427" s="156"/>
      <c r="D427" s="18"/>
      <c r="E427" s="19"/>
      <c r="F427" s="156"/>
      <c r="G427" s="20"/>
      <c r="H427" s="20"/>
      <c r="I427" s="134"/>
      <c r="J427" s="134"/>
      <c r="K427" s="134"/>
      <c r="L427" s="134"/>
      <c r="M427" s="55"/>
      <c r="N427" s="55"/>
      <c r="O427" s="55"/>
      <c r="P427" s="55"/>
      <c r="Q427" s="55"/>
      <c r="R427" s="55"/>
      <c r="S427" s="55"/>
      <c r="T427" s="55"/>
      <c r="U427" s="55"/>
    </row>
    <row r="428" spans="1:21" x14ac:dyDescent="0.2">
      <c r="A428" s="156"/>
      <c r="B428" s="156"/>
      <c r="C428" s="156"/>
      <c r="D428" s="18"/>
      <c r="E428" s="19"/>
      <c r="F428" s="156"/>
      <c r="G428" s="20"/>
      <c r="H428" s="20"/>
      <c r="I428" s="134"/>
      <c r="J428" s="134"/>
      <c r="K428" s="134"/>
      <c r="L428" s="134"/>
      <c r="M428" s="55"/>
      <c r="N428" s="55"/>
      <c r="O428" s="55"/>
      <c r="P428" s="55"/>
      <c r="Q428" s="55"/>
      <c r="R428" s="55"/>
      <c r="S428" s="55"/>
      <c r="T428" s="55"/>
      <c r="U428" s="55"/>
    </row>
    <row r="429" spans="1:21" x14ac:dyDescent="0.2">
      <c r="A429" s="156"/>
      <c r="B429" s="156"/>
      <c r="C429" s="156"/>
      <c r="D429" s="18"/>
      <c r="E429" s="19"/>
      <c r="F429" s="156"/>
      <c r="G429" s="20"/>
      <c r="H429" s="20"/>
      <c r="I429" s="134"/>
      <c r="J429" s="134"/>
      <c r="K429" s="134"/>
      <c r="L429" s="134"/>
      <c r="M429" s="55"/>
      <c r="N429" s="55"/>
      <c r="O429" s="55"/>
      <c r="P429" s="55"/>
      <c r="Q429" s="55"/>
      <c r="R429" s="55"/>
      <c r="S429" s="55"/>
      <c r="T429" s="55"/>
      <c r="U429" s="55"/>
    </row>
    <row r="430" spans="1:21" ht="12.75" customHeight="1" x14ac:dyDescent="0.2">
      <c r="A430" s="418"/>
      <c r="B430" s="418"/>
      <c r="C430" s="418"/>
      <c r="D430" s="418"/>
      <c r="E430" s="418"/>
      <c r="F430" s="156"/>
      <c r="G430" s="20"/>
      <c r="H430" s="20"/>
      <c r="I430" s="134"/>
      <c r="J430" s="134"/>
      <c r="K430" s="134"/>
      <c r="L430" s="134"/>
      <c r="M430" s="55"/>
      <c r="N430" s="55"/>
      <c r="O430" s="55"/>
      <c r="P430" s="55"/>
      <c r="Q430" s="55"/>
      <c r="R430" s="55"/>
      <c r="S430" s="55"/>
      <c r="T430" s="55"/>
      <c r="U430" s="55"/>
    </row>
    <row r="431" spans="1:21" x14ac:dyDescent="0.2">
      <c r="A431" s="156"/>
      <c r="B431" s="156"/>
      <c r="C431" s="156"/>
      <c r="D431" s="18"/>
      <c r="E431" s="19"/>
      <c r="F431" s="156"/>
      <c r="G431" s="20"/>
      <c r="H431" s="20"/>
      <c r="I431" s="134"/>
      <c r="J431" s="134"/>
      <c r="K431" s="134"/>
      <c r="L431" s="134"/>
      <c r="M431" s="55"/>
      <c r="N431" s="55"/>
      <c r="O431" s="55"/>
      <c r="P431" s="55"/>
      <c r="Q431" s="55"/>
      <c r="R431" s="55"/>
      <c r="S431" s="55"/>
      <c r="T431" s="55"/>
      <c r="U431" s="55"/>
    </row>
    <row r="432" spans="1:21" x14ac:dyDescent="0.2">
      <c r="A432" s="156"/>
      <c r="B432" s="156"/>
      <c r="C432" s="156"/>
      <c r="D432" s="18"/>
      <c r="E432" s="19"/>
      <c r="F432" s="156"/>
      <c r="G432" s="20"/>
      <c r="H432" s="20"/>
      <c r="I432" s="134"/>
      <c r="J432" s="134"/>
      <c r="K432" s="134"/>
      <c r="L432" s="134"/>
      <c r="M432" s="55"/>
      <c r="N432" s="55"/>
      <c r="O432" s="55"/>
      <c r="P432" s="55"/>
      <c r="Q432" s="55"/>
      <c r="R432" s="55"/>
      <c r="S432" s="55"/>
      <c r="T432" s="55"/>
      <c r="U432" s="55"/>
    </row>
    <row r="433" spans="1:21" x14ac:dyDescent="0.2">
      <c r="A433" s="156"/>
      <c r="B433" s="156"/>
      <c r="C433" s="156"/>
      <c r="D433" s="18"/>
      <c r="E433" s="19"/>
      <c r="F433" s="156"/>
      <c r="G433" s="20"/>
      <c r="H433" s="20"/>
      <c r="I433" s="134"/>
      <c r="J433" s="134"/>
      <c r="K433" s="134"/>
      <c r="L433" s="134"/>
      <c r="M433" s="55"/>
      <c r="N433" s="55"/>
      <c r="O433" s="55"/>
      <c r="P433" s="55"/>
      <c r="Q433" s="55"/>
      <c r="R433" s="55"/>
      <c r="S433" s="55"/>
      <c r="T433" s="55"/>
      <c r="U433" s="55"/>
    </row>
    <row r="434" spans="1:21" ht="12.75" customHeight="1" x14ac:dyDescent="0.2">
      <c r="A434" s="418"/>
      <c r="B434" s="418"/>
      <c r="C434" s="418"/>
      <c r="D434" s="418"/>
      <c r="E434" s="418"/>
      <c r="F434" s="156"/>
      <c r="G434" s="20"/>
      <c r="H434" s="20"/>
      <c r="I434" s="134"/>
      <c r="J434" s="134"/>
      <c r="K434" s="134"/>
      <c r="L434" s="134"/>
      <c r="M434" s="55"/>
      <c r="N434" s="55"/>
      <c r="O434" s="55"/>
      <c r="P434" s="55"/>
      <c r="Q434" s="55"/>
      <c r="R434" s="55"/>
      <c r="S434" s="55"/>
      <c r="T434" s="55"/>
      <c r="U434" s="55"/>
    </row>
    <row r="435" spans="1:21" x14ac:dyDescent="0.2">
      <c r="A435" s="156"/>
      <c r="B435" s="156"/>
      <c r="C435" s="156"/>
      <c r="D435" s="18"/>
      <c r="E435" s="19"/>
      <c r="F435" s="156"/>
      <c r="G435" s="20"/>
      <c r="H435" s="20"/>
      <c r="I435" s="134"/>
      <c r="J435" s="134"/>
      <c r="K435" s="134"/>
      <c r="L435" s="134"/>
      <c r="M435" s="55"/>
      <c r="N435" s="55"/>
      <c r="O435" s="55"/>
      <c r="P435" s="55"/>
      <c r="Q435" s="55"/>
      <c r="R435" s="55"/>
      <c r="S435" s="55"/>
      <c r="T435" s="55"/>
      <c r="U435" s="55"/>
    </row>
    <row r="436" spans="1:21" x14ac:dyDescent="0.2">
      <c r="A436" s="156"/>
      <c r="B436" s="156"/>
      <c r="C436" s="156"/>
      <c r="D436" s="18"/>
      <c r="E436" s="19"/>
      <c r="F436" s="156"/>
      <c r="G436" s="20"/>
      <c r="H436" s="20"/>
      <c r="I436" s="134"/>
      <c r="J436" s="134"/>
      <c r="K436" s="134"/>
      <c r="L436" s="134"/>
      <c r="M436" s="55"/>
      <c r="N436" s="55"/>
      <c r="O436" s="55"/>
      <c r="P436" s="55"/>
      <c r="Q436" s="55"/>
      <c r="R436" s="55"/>
      <c r="S436" s="55"/>
      <c r="T436" s="55"/>
      <c r="U436" s="55"/>
    </row>
    <row r="437" spans="1:21" x14ac:dyDescent="0.2">
      <c r="A437" s="156"/>
      <c r="B437" s="156"/>
      <c r="C437" s="156"/>
      <c r="D437" s="18"/>
      <c r="E437" s="19"/>
      <c r="F437" s="156"/>
      <c r="G437" s="20"/>
      <c r="H437" s="20"/>
      <c r="I437" s="134"/>
      <c r="J437" s="134"/>
      <c r="K437" s="134"/>
      <c r="L437" s="134"/>
      <c r="M437" s="55"/>
      <c r="N437" s="55"/>
      <c r="O437" s="55"/>
      <c r="P437" s="55"/>
      <c r="Q437" s="55"/>
      <c r="R437" s="55"/>
      <c r="S437" s="55"/>
      <c r="T437" s="55"/>
      <c r="U437" s="55"/>
    </row>
    <row r="438" spans="1:21" x14ac:dyDescent="0.2">
      <c r="A438" s="156"/>
      <c r="B438" s="156"/>
      <c r="C438" s="156"/>
      <c r="D438" s="18"/>
      <c r="E438" s="19"/>
      <c r="F438" s="156"/>
      <c r="G438" s="20"/>
      <c r="H438" s="20"/>
      <c r="I438" s="134"/>
      <c r="J438" s="134"/>
      <c r="K438" s="134"/>
      <c r="L438" s="134"/>
      <c r="M438" s="55"/>
      <c r="N438" s="55"/>
      <c r="O438" s="55"/>
      <c r="P438" s="55"/>
      <c r="Q438" s="55"/>
      <c r="R438" s="55"/>
      <c r="S438" s="55"/>
      <c r="T438" s="55"/>
      <c r="U438" s="55"/>
    </row>
    <row r="439" spans="1:21" ht="12.75" customHeight="1" x14ac:dyDescent="0.2">
      <c r="A439" s="418"/>
      <c r="B439" s="418"/>
      <c r="C439" s="418"/>
      <c r="D439" s="418"/>
      <c r="E439" s="418"/>
      <c r="F439" s="156"/>
      <c r="G439" s="20"/>
      <c r="H439" s="20"/>
      <c r="I439" s="134"/>
      <c r="J439" s="134"/>
      <c r="K439" s="134"/>
      <c r="L439" s="134"/>
      <c r="M439" s="55"/>
      <c r="N439" s="55"/>
      <c r="O439" s="55"/>
      <c r="P439" s="55"/>
      <c r="Q439" s="55"/>
      <c r="R439" s="55"/>
      <c r="S439" s="55"/>
      <c r="T439" s="55"/>
      <c r="U439" s="55"/>
    </row>
    <row r="440" spans="1:21" x14ac:dyDescent="0.2">
      <c r="A440" s="156"/>
      <c r="B440" s="156"/>
      <c r="C440" s="156"/>
      <c r="D440" s="18"/>
      <c r="E440" s="19"/>
      <c r="F440" s="156"/>
      <c r="G440" s="20"/>
      <c r="H440" s="20"/>
      <c r="I440" s="134"/>
      <c r="J440" s="134"/>
      <c r="K440" s="134"/>
      <c r="L440" s="134"/>
      <c r="M440" s="55"/>
      <c r="N440" s="55"/>
      <c r="O440" s="55"/>
      <c r="P440" s="55"/>
      <c r="Q440" s="55"/>
      <c r="R440" s="55"/>
      <c r="S440" s="55"/>
      <c r="T440" s="55"/>
      <c r="U440" s="55"/>
    </row>
    <row r="441" spans="1:21" x14ac:dyDescent="0.2">
      <c r="A441" s="156"/>
      <c r="B441" s="156"/>
      <c r="C441" s="156"/>
      <c r="D441" s="18"/>
      <c r="E441" s="19"/>
      <c r="F441" s="156"/>
      <c r="G441" s="20"/>
      <c r="H441" s="20"/>
      <c r="I441" s="134"/>
      <c r="J441" s="134"/>
      <c r="K441" s="134"/>
      <c r="L441" s="134"/>
      <c r="M441" s="55"/>
      <c r="N441" s="55"/>
      <c r="O441" s="55"/>
      <c r="P441" s="55"/>
      <c r="Q441" s="55"/>
      <c r="R441" s="55"/>
      <c r="S441" s="55"/>
      <c r="T441" s="55"/>
      <c r="U441" s="55"/>
    </row>
    <row r="442" spans="1:21" x14ac:dyDescent="0.2">
      <c r="A442" s="156"/>
      <c r="B442" s="156"/>
      <c r="C442" s="156"/>
      <c r="D442" s="18"/>
      <c r="E442" s="19"/>
      <c r="F442" s="156"/>
      <c r="G442" s="20"/>
      <c r="H442" s="20"/>
      <c r="I442" s="134"/>
      <c r="J442" s="134"/>
      <c r="K442" s="134"/>
      <c r="L442" s="134"/>
      <c r="M442" s="55"/>
      <c r="N442" s="55"/>
      <c r="O442" s="55"/>
      <c r="P442" s="55"/>
      <c r="Q442" s="55"/>
      <c r="R442" s="55"/>
      <c r="S442" s="55"/>
      <c r="T442" s="55"/>
      <c r="U442" s="55"/>
    </row>
    <row r="443" spans="1:21" x14ac:dyDescent="0.2">
      <c r="A443" s="156"/>
      <c r="B443" s="156"/>
      <c r="C443" s="156"/>
      <c r="D443" s="18"/>
      <c r="E443" s="19"/>
      <c r="F443" s="156"/>
      <c r="G443" s="20"/>
      <c r="H443" s="20"/>
      <c r="I443" s="134"/>
      <c r="J443" s="134"/>
      <c r="K443" s="134"/>
      <c r="L443" s="134"/>
      <c r="M443" s="55"/>
      <c r="N443" s="55"/>
      <c r="O443" s="55"/>
      <c r="P443" s="55"/>
      <c r="Q443" s="55"/>
      <c r="R443" s="55"/>
      <c r="S443" s="55"/>
      <c r="T443" s="55"/>
      <c r="U443" s="55"/>
    </row>
    <row r="444" spans="1:21" ht="12.75" customHeight="1" x14ac:dyDescent="0.2">
      <c r="A444" s="418"/>
      <c r="B444" s="418"/>
      <c r="C444" s="418"/>
      <c r="D444" s="418"/>
      <c r="E444" s="418"/>
      <c r="F444" s="156"/>
      <c r="G444" s="20"/>
      <c r="H444" s="20"/>
      <c r="I444" s="134"/>
      <c r="J444" s="134"/>
      <c r="K444" s="134"/>
      <c r="L444" s="134"/>
      <c r="M444" s="55"/>
      <c r="N444" s="55"/>
      <c r="O444" s="55"/>
      <c r="P444" s="55"/>
      <c r="Q444" s="55"/>
      <c r="R444" s="55"/>
      <c r="S444" s="55"/>
      <c r="T444" s="55"/>
      <c r="U444" s="55"/>
    </row>
    <row r="445" spans="1:21" x14ac:dyDescent="0.2">
      <c r="A445" s="156"/>
      <c r="B445" s="156"/>
      <c r="C445" s="156"/>
      <c r="D445" s="18"/>
      <c r="E445" s="19"/>
      <c r="F445" s="156"/>
      <c r="G445" s="20"/>
      <c r="H445" s="20"/>
      <c r="I445" s="134"/>
      <c r="J445" s="134"/>
      <c r="K445" s="134"/>
      <c r="L445" s="134"/>
      <c r="M445" s="55"/>
      <c r="N445" s="55"/>
      <c r="O445" s="55"/>
      <c r="P445" s="55"/>
      <c r="Q445" s="55"/>
      <c r="R445" s="55"/>
      <c r="S445" s="55"/>
      <c r="T445" s="55"/>
      <c r="U445" s="55"/>
    </row>
    <row r="446" spans="1:21" x14ac:dyDescent="0.2">
      <c r="A446" s="156"/>
      <c r="B446" s="156"/>
      <c r="C446" s="156"/>
      <c r="D446" s="18"/>
      <c r="E446" s="19"/>
      <c r="F446" s="156"/>
      <c r="G446" s="20"/>
      <c r="H446" s="20"/>
      <c r="I446" s="134"/>
      <c r="J446" s="134"/>
      <c r="K446" s="134"/>
      <c r="L446" s="134"/>
      <c r="M446" s="55"/>
      <c r="N446" s="55"/>
      <c r="O446" s="55"/>
      <c r="P446" s="55"/>
      <c r="Q446" s="55"/>
      <c r="R446" s="55"/>
      <c r="S446" s="55"/>
      <c r="T446" s="55"/>
      <c r="U446" s="55"/>
    </row>
    <row r="447" spans="1:21" x14ac:dyDescent="0.2">
      <c r="A447" s="156"/>
      <c r="B447" s="156"/>
      <c r="C447" s="156"/>
      <c r="D447" s="18"/>
      <c r="E447" s="19"/>
      <c r="F447" s="156"/>
      <c r="G447" s="20"/>
      <c r="H447" s="20"/>
      <c r="I447" s="134"/>
      <c r="J447" s="134"/>
      <c r="K447" s="134"/>
      <c r="L447" s="134"/>
      <c r="M447" s="55"/>
      <c r="N447" s="55"/>
      <c r="O447" s="55"/>
      <c r="P447" s="55"/>
      <c r="Q447" s="55"/>
      <c r="R447" s="55"/>
      <c r="S447" s="55"/>
      <c r="T447" s="55"/>
      <c r="U447" s="55"/>
    </row>
    <row r="448" spans="1:21" ht="12.75" customHeight="1" x14ac:dyDescent="0.2">
      <c r="A448" s="418"/>
      <c r="B448" s="418"/>
      <c r="C448" s="418"/>
      <c r="D448" s="418"/>
      <c r="E448" s="418"/>
      <c r="F448" s="156"/>
      <c r="G448" s="20"/>
      <c r="H448" s="20"/>
      <c r="I448" s="134"/>
      <c r="J448" s="134"/>
      <c r="K448" s="134"/>
      <c r="L448" s="134"/>
      <c r="M448" s="55"/>
      <c r="N448" s="55"/>
      <c r="O448" s="55"/>
      <c r="P448" s="55"/>
      <c r="Q448" s="55"/>
      <c r="R448" s="55"/>
      <c r="S448" s="55"/>
      <c r="T448" s="55"/>
      <c r="U448" s="55"/>
    </row>
    <row r="449" spans="1:21" x14ac:dyDescent="0.2">
      <c r="A449" s="156"/>
      <c r="B449" s="156"/>
      <c r="C449" s="156"/>
      <c r="D449" s="18"/>
      <c r="E449" s="19"/>
      <c r="F449" s="156"/>
      <c r="G449" s="20"/>
      <c r="H449" s="20"/>
      <c r="I449" s="134"/>
      <c r="J449" s="134"/>
      <c r="K449" s="134"/>
      <c r="L449" s="134"/>
      <c r="M449" s="55"/>
      <c r="N449" s="55"/>
      <c r="O449" s="55"/>
      <c r="P449" s="55"/>
      <c r="Q449" s="55"/>
      <c r="R449" s="55"/>
      <c r="S449" s="55"/>
      <c r="T449" s="55"/>
      <c r="U449" s="55"/>
    </row>
    <row r="450" spans="1:21" x14ac:dyDescent="0.2">
      <c r="A450" s="156"/>
      <c r="B450" s="156"/>
      <c r="C450" s="156"/>
      <c r="D450" s="18"/>
      <c r="E450" s="19"/>
      <c r="F450" s="156"/>
      <c r="G450" s="20"/>
      <c r="H450" s="20"/>
      <c r="I450" s="134"/>
      <c r="J450" s="134"/>
      <c r="K450" s="134"/>
      <c r="L450" s="134"/>
      <c r="M450" s="55"/>
      <c r="N450" s="55"/>
      <c r="O450" s="55"/>
      <c r="P450" s="55"/>
      <c r="Q450" s="55"/>
      <c r="R450" s="55"/>
      <c r="S450" s="55"/>
      <c r="T450" s="55"/>
      <c r="U450" s="55"/>
    </row>
    <row r="451" spans="1:21" x14ac:dyDescent="0.2">
      <c r="A451" s="156"/>
      <c r="B451" s="156"/>
      <c r="C451" s="156"/>
      <c r="D451" s="18"/>
      <c r="E451" s="19"/>
      <c r="F451" s="156"/>
      <c r="G451" s="20"/>
      <c r="H451" s="20"/>
      <c r="I451" s="134"/>
      <c r="J451" s="134"/>
      <c r="K451" s="134"/>
      <c r="L451" s="134"/>
      <c r="M451" s="55"/>
      <c r="N451" s="55"/>
      <c r="O451" s="55"/>
      <c r="P451" s="55"/>
      <c r="Q451" s="55"/>
      <c r="R451" s="55"/>
      <c r="S451" s="55"/>
      <c r="T451" s="55"/>
      <c r="U451" s="55"/>
    </row>
    <row r="452" spans="1:21" ht="12.75" customHeight="1" x14ac:dyDescent="0.2">
      <c r="A452" s="418"/>
      <c r="B452" s="418"/>
      <c r="C452" s="418"/>
      <c r="D452" s="418"/>
      <c r="E452" s="418"/>
      <c r="F452" s="156"/>
      <c r="G452" s="20"/>
      <c r="H452" s="20"/>
      <c r="I452" s="134"/>
      <c r="J452" s="134"/>
      <c r="K452" s="134"/>
      <c r="L452" s="134"/>
      <c r="M452" s="55"/>
      <c r="N452" s="55"/>
      <c r="O452" s="55"/>
      <c r="P452" s="55"/>
      <c r="Q452" s="55"/>
      <c r="R452" s="55"/>
      <c r="S452" s="55"/>
      <c r="T452" s="55"/>
      <c r="U452" s="55"/>
    </row>
    <row r="453" spans="1:21" x14ac:dyDescent="0.2">
      <c r="A453" s="156"/>
      <c r="B453" s="156"/>
      <c r="C453" s="156"/>
      <c r="D453" s="18"/>
      <c r="E453" s="19"/>
      <c r="F453" s="156"/>
      <c r="G453" s="20"/>
      <c r="H453" s="20"/>
      <c r="I453" s="134"/>
      <c r="J453" s="134"/>
      <c r="K453" s="134"/>
      <c r="L453" s="134"/>
      <c r="M453" s="55"/>
      <c r="N453" s="55"/>
      <c r="O453" s="55"/>
      <c r="P453" s="55"/>
      <c r="Q453" s="55"/>
      <c r="R453" s="55"/>
      <c r="S453" s="55"/>
      <c r="T453" s="55"/>
      <c r="U453" s="55"/>
    </row>
    <row r="454" spans="1:21" x14ac:dyDescent="0.2">
      <c r="A454" s="156"/>
      <c r="B454" s="156"/>
      <c r="C454" s="156"/>
      <c r="D454" s="18"/>
      <c r="E454" s="19"/>
      <c r="F454" s="156"/>
      <c r="G454" s="20"/>
      <c r="H454" s="20"/>
      <c r="I454" s="134"/>
      <c r="J454" s="134"/>
      <c r="K454" s="134"/>
      <c r="L454" s="134"/>
      <c r="M454" s="55"/>
      <c r="N454" s="55"/>
      <c r="O454" s="55"/>
      <c r="P454" s="55"/>
      <c r="Q454" s="55"/>
      <c r="R454" s="55"/>
      <c r="S454" s="55"/>
      <c r="T454" s="55"/>
      <c r="U454" s="55"/>
    </row>
    <row r="455" spans="1:21" x14ac:dyDescent="0.2">
      <c r="A455" s="156"/>
      <c r="B455" s="156"/>
      <c r="C455" s="156"/>
      <c r="D455" s="18"/>
      <c r="E455" s="19"/>
      <c r="F455" s="156"/>
      <c r="G455" s="20"/>
      <c r="H455" s="20"/>
      <c r="I455" s="134"/>
      <c r="J455" s="134"/>
      <c r="K455" s="134"/>
      <c r="L455" s="134"/>
      <c r="M455" s="55"/>
      <c r="N455" s="55"/>
      <c r="O455" s="55"/>
      <c r="P455" s="55"/>
      <c r="Q455" s="55"/>
      <c r="R455" s="55"/>
      <c r="S455" s="55"/>
      <c r="T455" s="55"/>
      <c r="U455" s="55"/>
    </row>
    <row r="456" spans="1:21" x14ac:dyDescent="0.2">
      <c r="A456" s="156"/>
      <c r="B456" s="156"/>
      <c r="C456" s="156"/>
      <c r="D456" s="18"/>
      <c r="E456" s="19"/>
      <c r="F456" s="156"/>
      <c r="G456" s="20"/>
      <c r="H456" s="20"/>
      <c r="I456" s="134"/>
      <c r="J456" s="134"/>
      <c r="K456" s="134"/>
      <c r="L456" s="134"/>
      <c r="M456" s="55"/>
      <c r="N456" s="55"/>
      <c r="O456" s="55"/>
      <c r="P456" s="55"/>
      <c r="Q456" s="55"/>
      <c r="R456" s="55"/>
      <c r="S456" s="55"/>
      <c r="T456" s="55"/>
      <c r="U456" s="55"/>
    </row>
    <row r="457" spans="1:21" ht="12.75" customHeight="1" x14ac:dyDescent="0.2">
      <c r="A457" s="418"/>
      <c r="B457" s="418"/>
      <c r="C457" s="418"/>
      <c r="D457" s="418"/>
      <c r="E457" s="418"/>
      <c r="F457" s="156"/>
      <c r="G457" s="20"/>
      <c r="H457" s="20"/>
      <c r="I457" s="134"/>
      <c r="J457" s="134"/>
      <c r="K457" s="134"/>
      <c r="L457" s="134"/>
      <c r="M457" s="55"/>
      <c r="N457" s="55"/>
      <c r="O457" s="55"/>
      <c r="P457" s="55"/>
      <c r="Q457" s="55"/>
      <c r="R457" s="55"/>
      <c r="S457" s="55"/>
      <c r="T457" s="55"/>
      <c r="U457" s="55"/>
    </row>
    <row r="458" spans="1:21" x14ac:dyDescent="0.2">
      <c r="A458" s="156"/>
      <c r="B458" s="156"/>
      <c r="C458" s="156"/>
      <c r="D458" s="18"/>
      <c r="E458" s="19"/>
      <c r="F458" s="156"/>
      <c r="G458" s="20"/>
      <c r="H458" s="20"/>
      <c r="I458" s="134"/>
      <c r="J458" s="134"/>
      <c r="K458" s="134"/>
      <c r="L458" s="134"/>
      <c r="M458" s="55"/>
      <c r="N458" s="55"/>
      <c r="O458" s="55"/>
      <c r="P458" s="55"/>
      <c r="Q458" s="55"/>
      <c r="R458" s="55"/>
      <c r="S458" s="55"/>
      <c r="T458" s="55"/>
      <c r="U458" s="55"/>
    </row>
    <row r="459" spans="1:21" x14ac:dyDescent="0.2">
      <c r="A459" s="156"/>
      <c r="B459" s="156"/>
      <c r="C459" s="156"/>
      <c r="D459" s="18"/>
      <c r="E459" s="19"/>
      <c r="F459" s="156"/>
      <c r="G459" s="20"/>
      <c r="H459" s="20"/>
      <c r="I459" s="134"/>
      <c r="J459" s="134"/>
      <c r="K459" s="134"/>
      <c r="L459" s="134"/>
      <c r="M459" s="55"/>
      <c r="N459" s="55"/>
      <c r="O459" s="55"/>
      <c r="P459" s="55"/>
      <c r="Q459" s="55"/>
      <c r="R459" s="55"/>
      <c r="S459" s="55"/>
      <c r="T459" s="55"/>
      <c r="U459" s="55"/>
    </row>
    <row r="460" spans="1:21" ht="12.75" customHeight="1" x14ac:dyDescent="0.2">
      <c r="A460" s="418"/>
      <c r="B460" s="418"/>
      <c r="C460" s="418"/>
      <c r="D460" s="418"/>
      <c r="E460" s="418"/>
      <c r="F460" s="156"/>
      <c r="G460" s="20"/>
      <c r="H460" s="20"/>
      <c r="I460" s="134"/>
      <c r="J460" s="134"/>
      <c r="K460" s="134"/>
      <c r="L460" s="134"/>
      <c r="M460" s="55"/>
      <c r="N460" s="55"/>
      <c r="O460" s="55"/>
      <c r="P460" s="55"/>
      <c r="Q460" s="55"/>
      <c r="R460" s="55"/>
      <c r="S460" s="55"/>
      <c r="T460" s="55"/>
      <c r="U460" s="55"/>
    </row>
    <row r="461" spans="1:21" x14ac:dyDescent="0.2">
      <c r="A461" s="156"/>
      <c r="B461" s="156"/>
      <c r="C461" s="156"/>
      <c r="D461" s="18"/>
      <c r="E461" s="19"/>
      <c r="F461" s="156"/>
      <c r="G461" s="20"/>
      <c r="H461" s="20"/>
      <c r="I461" s="134"/>
      <c r="J461" s="134"/>
      <c r="K461" s="134"/>
      <c r="L461" s="134"/>
      <c r="M461" s="55"/>
      <c r="N461" s="55"/>
      <c r="O461" s="55"/>
      <c r="P461" s="55"/>
      <c r="Q461" s="55"/>
      <c r="R461" s="55"/>
      <c r="S461" s="55"/>
      <c r="T461" s="55"/>
      <c r="U461" s="55"/>
    </row>
    <row r="462" spans="1:21" x14ac:dyDescent="0.2">
      <c r="A462" s="156"/>
      <c r="B462" s="156"/>
      <c r="C462" s="156"/>
      <c r="D462" s="18"/>
      <c r="E462" s="19"/>
      <c r="F462" s="156"/>
      <c r="G462" s="20"/>
      <c r="H462" s="20"/>
      <c r="I462" s="134"/>
      <c r="J462" s="134"/>
      <c r="K462" s="134"/>
      <c r="L462" s="134"/>
      <c r="M462" s="55"/>
      <c r="N462" s="55"/>
      <c r="O462" s="55"/>
      <c r="P462" s="55"/>
      <c r="Q462" s="55"/>
      <c r="R462" s="55"/>
      <c r="S462" s="55"/>
      <c r="T462" s="55"/>
      <c r="U462" s="55"/>
    </row>
    <row r="463" spans="1:21" x14ac:dyDescent="0.2">
      <c r="A463" s="156"/>
      <c r="B463" s="156"/>
      <c r="C463" s="156"/>
      <c r="D463" s="18"/>
      <c r="E463" s="19"/>
      <c r="F463" s="156"/>
      <c r="G463" s="20"/>
      <c r="H463" s="20"/>
      <c r="I463" s="134"/>
      <c r="J463" s="134"/>
      <c r="K463" s="134"/>
      <c r="L463" s="134"/>
      <c r="M463" s="55"/>
      <c r="N463" s="55"/>
      <c r="O463" s="55"/>
      <c r="P463" s="55"/>
      <c r="Q463" s="55"/>
      <c r="R463" s="55"/>
      <c r="S463" s="55"/>
      <c r="T463" s="55"/>
      <c r="U463" s="55"/>
    </row>
    <row r="464" spans="1:21" x14ac:dyDescent="0.2">
      <c r="A464" s="156"/>
      <c r="B464" s="156"/>
      <c r="C464" s="156"/>
      <c r="D464" s="18"/>
      <c r="E464" s="19"/>
      <c r="F464" s="156"/>
      <c r="G464" s="20"/>
      <c r="H464" s="20"/>
      <c r="I464" s="134"/>
      <c r="J464" s="134"/>
      <c r="K464" s="134"/>
      <c r="L464" s="134"/>
      <c r="M464" s="55"/>
      <c r="N464" s="55"/>
      <c r="O464" s="55"/>
      <c r="P464" s="55"/>
      <c r="Q464" s="55"/>
      <c r="R464" s="55"/>
      <c r="S464" s="55"/>
      <c r="T464" s="55"/>
      <c r="U464" s="55"/>
    </row>
    <row r="465" spans="1:21" ht="12.75" customHeight="1" x14ac:dyDescent="0.2">
      <c r="A465" s="418"/>
      <c r="B465" s="418"/>
      <c r="C465" s="418"/>
      <c r="D465" s="418"/>
      <c r="E465" s="418"/>
      <c r="F465" s="156"/>
      <c r="G465" s="20"/>
      <c r="H465" s="20"/>
      <c r="I465" s="134"/>
      <c r="J465" s="134"/>
      <c r="K465" s="134"/>
      <c r="L465" s="134"/>
      <c r="M465" s="55"/>
      <c r="N465" s="55"/>
      <c r="O465" s="55"/>
      <c r="P465" s="55"/>
      <c r="Q465" s="55"/>
      <c r="R465" s="55"/>
      <c r="S465" s="55"/>
      <c r="T465" s="55"/>
      <c r="U465" s="55"/>
    </row>
    <row r="466" spans="1:21" x14ac:dyDescent="0.2">
      <c r="A466" s="156"/>
      <c r="B466" s="156"/>
      <c r="C466" s="156"/>
      <c r="D466" s="18"/>
      <c r="E466" s="19"/>
      <c r="F466" s="156"/>
      <c r="G466" s="20"/>
      <c r="H466" s="20"/>
      <c r="I466" s="134"/>
      <c r="J466" s="134"/>
      <c r="K466" s="134"/>
      <c r="L466" s="134"/>
      <c r="M466" s="55"/>
      <c r="N466" s="55"/>
      <c r="O466" s="55"/>
      <c r="P466" s="55"/>
      <c r="Q466" s="55"/>
      <c r="R466" s="55"/>
      <c r="S466" s="55"/>
      <c r="T466" s="55"/>
      <c r="U466" s="55"/>
    </row>
    <row r="467" spans="1:21" x14ac:dyDescent="0.2">
      <c r="A467" s="156"/>
      <c r="B467" s="156"/>
      <c r="C467" s="156"/>
      <c r="D467" s="18"/>
      <c r="E467" s="19"/>
      <c r="F467" s="156"/>
      <c r="G467" s="20"/>
      <c r="H467" s="20"/>
      <c r="I467" s="134"/>
      <c r="J467" s="134"/>
      <c r="K467" s="134"/>
      <c r="L467" s="134"/>
      <c r="M467" s="55"/>
      <c r="N467" s="55"/>
      <c r="O467" s="55"/>
      <c r="P467" s="55"/>
      <c r="Q467" s="55"/>
      <c r="R467" s="55"/>
      <c r="S467" s="55"/>
      <c r="T467" s="55"/>
      <c r="U467" s="55"/>
    </row>
    <row r="468" spans="1:21" x14ac:dyDescent="0.2">
      <c r="A468" s="156"/>
      <c r="B468" s="156"/>
      <c r="C468" s="156"/>
      <c r="D468" s="18"/>
      <c r="E468" s="19"/>
      <c r="F468" s="156"/>
      <c r="G468" s="20"/>
      <c r="H468" s="20"/>
      <c r="I468" s="134"/>
      <c r="J468" s="134"/>
      <c r="K468" s="134"/>
      <c r="L468" s="134"/>
      <c r="M468" s="55"/>
      <c r="N468" s="55"/>
      <c r="O468" s="55"/>
      <c r="P468" s="55"/>
      <c r="Q468" s="55"/>
      <c r="R468" s="55"/>
      <c r="S468" s="55"/>
      <c r="T468" s="55"/>
      <c r="U468" s="55"/>
    </row>
    <row r="469" spans="1:21" x14ac:dyDescent="0.2">
      <c r="A469" s="156"/>
      <c r="B469" s="156"/>
      <c r="C469" s="156"/>
      <c r="D469" s="18"/>
      <c r="E469" s="19"/>
      <c r="F469" s="156"/>
      <c r="G469" s="20"/>
      <c r="H469" s="20"/>
      <c r="I469" s="134"/>
      <c r="J469" s="134"/>
      <c r="K469" s="134"/>
      <c r="L469" s="134"/>
      <c r="M469" s="55"/>
      <c r="N469" s="55"/>
      <c r="O469" s="55"/>
      <c r="P469" s="55"/>
      <c r="Q469" s="55"/>
      <c r="R469" s="55"/>
      <c r="S469" s="55"/>
      <c r="T469" s="55"/>
      <c r="U469" s="55"/>
    </row>
    <row r="470" spans="1:21" ht="12.75" customHeight="1" x14ac:dyDescent="0.2">
      <c r="A470" s="418"/>
      <c r="B470" s="418"/>
      <c r="C470" s="418"/>
      <c r="D470" s="418"/>
      <c r="E470" s="418"/>
      <c r="F470" s="156"/>
      <c r="G470" s="20"/>
      <c r="H470" s="20"/>
      <c r="I470" s="134"/>
      <c r="J470" s="134"/>
      <c r="K470" s="134"/>
      <c r="L470" s="134"/>
      <c r="M470" s="55"/>
      <c r="N470" s="55"/>
      <c r="O470" s="55"/>
      <c r="P470" s="55"/>
      <c r="Q470" s="55"/>
      <c r="R470" s="55"/>
      <c r="S470" s="55"/>
      <c r="T470" s="55"/>
      <c r="U470" s="55"/>
    </row>
    <row r="471" spans="1:21" x14ac:dyDescent="0.2">
      <c r="A471" s="156"/>
      <c r="B471" s="156"/>
      <c r="C471" s="156"/>
      <c r="D471" s="18"/>
      <c r="E471" s="19"/>
      <c r="F471" s="156"/>
      <c r="G471" s="20"/>
      <c r="H471" s="20"/>
      <c r="I471" s="134"/>
      <c r="J471" s="134"/>
      <c r="K471" s="134"/>
      <c r="L471" s="134"/>
      <c r="M471" s="55"/>
      <c r="N471" s="55"/>
      <c r="O471" s="55"/>
      <c r="P471" s="55"/>
      <c r="Q471" s="55"/>
      <c r="R471" s="55"/>
      <c r="S471" s="55"/>
      <c r="T471" s="55"/>
      <c r="U471" s="55"/>
    </row>
    <row r="472" spans="1:21" x14ac:dyDescent="0.2">
      <c r="A472" s="156"/>
      <c r="B472" s="156"/>
      <c r="C472" s="156"/>
      <c r="D472" s="18"/>
      <c r="E472" s="19"/>
      <c r="F472" s="156"/>
      <c r="G472" s="20"/>
      <c r="H472" s="20"/>
      <c r="I472" s="134"/>
      <c r="J472" s="134"/>
      <c r="K472" s="134"/>
      <c r="L472" s="134"/>
      <c r="M472" s="55"/>
      <c r="N472" s="55"/>
      <c r="O472" s="55"/>
      <c r="P472" s="55"/>
      <c r="Q472" s="55"/>
      <c r="R472" s="55"/>
      <c r="S472" s="55"/>
      <c r="T472" s="55"/>
      <c r="U472" s="55"/>
    </row>
    <row r="473" spans="1:21" x14ac:dyDescent="0.2">
      <c r="A473" s="156"/>
      <c r="B473" s="156"/>
      <c r="C473" s="156"/>
      <c r="D473" s="18"/>
      <c r="E473" s="19"/>
      <c r="F473" s="156"/>
      <c r="G473" s="20"/>
      <c r="H473" s="20"/>
      <c r="I473" s="134"/>
      <c r="J473" s="134"/>
      <c r="K473" s="134"/>
      <c r="L473" s="134"/>
      <c r="M473" s="55"/>
      <c r="N473" s="55"/>
      <c r="O473" s="55"/>
      <c r="P473" s="55"/>
      <c r="Q473" s="55"/>
      <c r="R473" s="55"/>
      <c r="S473" s="55"/>
      <c r="T473" s="55"/>
      <c r="U473" s="55"/>
    </row>
    <row r="474" spans="1:21" x14ac:dyDescent="0.2">
      <c r="A474" s="156"/>
      <c r="B474" s="156"/>
      <c r="C474" s="156"/>
      <c r="D474" s="18"/>
      <c r="E474" s="19"/>
      <c r="F474" s="156"/>
      <c r="G474" s="20"/>
      <c r="H474" s="20"/>
      <c r="I474" s="134"/>
      <c r="J474" s="134"/>
      <c r="K474" s="134"/>
      <c r="L474" s="134"/>
      <c r="M474" s="55"/>
      <c r="N474" s="55"/>
      <c r="O474" s="55"/>
      <c r="P474" s="55"/>
      <c r="Q474" s="55"/>
      <c r="R474" s="55"/>
      <c r="S474" s="55"/>
      <c r="T474" s="55"/>
      <c r="U474" s="55"/>
    </row>
    <row r="475" spans="1:21" ht="12.75" customHeight="1" x14ac:dyDescent="0.2">
      <c r="A475" s="418"/>
      <c r="B475" s="418"/>
      <c r="C475" s="418"/>
      <c r="D475" s="418"/>
      <c r="E475" s="418"/>
      <c r="F475" s="156"/>
      <c r="G475" s="20"/>
      <c r="H475" s="20"/>
      <c r="I475" s="134"/>
      <c r="J475" s="134"/>
      <c r="K475" s="134"/>
      <c r="L475" s="134"/>
      <c r="M475" s="55"/>
      <c r="N475" s="55"/>
      <c r="O475" s="55"/>
      <c r="P475" s="55"/>
      <c r="Q475" s="55"/>
      <c r="R475" s="55"/>
      <c r="S475" s="55"/>
      <c r="T475" s="55"/>
      <c r="U475" s="55"/>
    </row>
    <row r="476" spans="1:21" x14ac:dyDescent="0.2">
      <c r="A476" s="156"/>
      <c r="B476" s="156"/>
      <c r="C476" s="156"/>
      <c r="D476" s="18"/>
      <c r="E476" s="19"/>
      <c r="F476" s="156"/>
      <c r="G476" s="20"/>
      <c r="H476" s="20"/>
      <c r="I476" s="134"/>
      <c r="J476" s="134"/>
      <c r="K476" s="134"/>
      <c r="L476" s="134"/>
      <c r="M476" s="55"/>
      <c r="N476" s="55"/>
      <c r="O476" s="55"/>
      <c r="P476" s="55"/>
      <c r="Q476" s="55"/>
      <c r="R476" s="55"/>
      <c r="S476" s="55"/>
      <c r="T476" s="55"/>
      <c r="U476" s="55"/>
    </row>
    <row r="477" spans="1:21" x14ac:dyDescent="0.2">
      <c r="A477" s="156"/>
      <c r="B477" s="156"/>
      <c r="C477" s="156"/>
      <c r="D477" s="18"/>
      <c r="E477" s="19"/>
      <c r="F477" s="156"/>
      <c r="G477" s="20"/>
      <c r="H477" s="20"/>
      <c r="I477" s="134"/>
      <c r="J477" s="134"/>
      <c r="K477" s="134"/>
      <c r="L477" s="134"/>
      <c r="M477" s="55"/>
      <c r="N477" s="55"/>
      <c r="O477" s="55"/>
      <c r="P477" s="55"/>
      <c r="Q477" s="55"/>
      <c r="R477" s="55"/>
      <c r="S477" s="55"/>
      <c r="T477" s="55"/>
      <c r="U477" s="55"/>
    </row>
    <row r="478" spans="1:21" x14ac:dyDescent="0.2">
      <c r="A478" s="156"/>
      <c r="B478" s="156"/>
      <c r="C478" s="156"/>
      <c r="D478" s="18"/>
      <c r="E478" s="19"/>
      <c r="F478" s="156"/>
      <c r="G478" s="20"/>
      <c r="H478" s="20"/>
      <c r="I478" s="134"/>
      <c r="J478" s="134"/>
      <c r="K478" s="134"/>
      <c r="L478" s="134"/>
      <c r="M478" s="55"/>
      <c r="N478" s="55"/>
      <c r="O478" s="55"/>
      <c r="P478" s="55"/>
      <c r="Q478" s="55"/>
      <c r="R478" s="55"/>
      <c r="S478" s="55"/>
      <c r="T478" s="55"/>
      <c r="U478" s="55"/>
    </row>
    <row r="479" spans="1:21" ht="12.75" customHeight="1" x14ac:dyDescent="0.2">
      <c r="A479" s="418"/>
      <c r="B479" s="418"/>
      <c r="C479" s="418"/>
      <c r="D479" s="418"/>
      <c r="E479" s="418"/>
      <c r="F479" s="156"/>
      <c r="G479" s="20"/>
      <c r="H479" s="20"/>
      <c r="I479" s="134"/>
      <c r="J479" s="134"/>
      <c r="K479" s="134"/>
      <c r="L479" s="134"/>
      <c r="M479" s="55"/>
      <c r="N479" s="55"/>
      <c r="O479" s="55"/>
      <c r="P479" s="55"/>
      <c r="Q479" s="55"/>
      <c r="R479" s="55"/>
      <c r="S479" s="55"/>
      <c r="T479" s="55"/>
      <c r="U479" s="55"/>
    </row>
    <row r="480" spans="1:21" x14ac:dyDescent="0.2">
      <c r="A480" s="156"/>
      <c r="B480" s="156"/>
      <c r="C480" s="156"/>
      <c r="D480" s="18"/>
      <c r="E480" s="19"/>
      <c r="F480" s="156"/>
      <c r="G480" s="20"/>
      <c r="H480" s="20"/>
      <c r="I480" s="134"/>
      <c r="J480" s="134"/>
      <c r="K480" s="134"/>
      <c r="L480" s="134"/>
      <c r="M480" s="55"/>
      <c r="N480" s="55"/>
      <c r="O480" s="55"/>
      <c r="P480" s="55"/>
      <c r="Q480" s="55"/>
      <c r="R480" s="55"/>
      <c r="S480" s="55"/>
      <c r="T480" s="55"/>
      <c r="U480" s="55"/>
    </row>
    <row r="481" spans="1:21" x14ac:dyDescent="0.2">
      <c r="A481" s="156"/>
      <c r="B481" s="156"/>
      <c r="C481" s="156"/>
      <c r="D481" s="18"/>
      <c r="E481" s="19"/>
      <c r="F481" s="156"/>
      <c r="G481" s="20"/>
      <c r="H481" s="20"/>
      <c r="I481" s="134"/>
      <c r="J481" s="134"/>
      <c r="K481" s="134"/>
      <c r="L481" s="134"/>
      <c r="M481" s="55"/>
      <c r="N481" s="55"/>
      <c r="O481" s="55"/>
      <c r="P481" s="55"/>
      <c r="Q481" s="55"/>
      <c r="R481" s="55"/>
      <c r="S481" s="55"/>
      <c r="T481" s="55"/>
      <c r="U481" s="55"/>
    </row>
    <row r="482" spans="1:21" x14ac:dyDescent="0.2">
      <c r="A482" s="156"/>
      <c r="B482" s="156"/>
      <c r="C482" s="156"/>
      <c r="D482" s="18"/>
      <c r="E482" s="19"/>
      <c r="F482" s="156"/>
      <c r="G482" s="20"/>
      <c r="H482" s="20"/>
      <c r="I482" s="134"/>
      <c r="J482" s="134"/>
      <c r="K482" s="134"/>
      <c r="L482" s="134"/>
      <c r="M482" s="55"/>
      <c r="N482" s="55"/>
      <c r="O482" s="55"/>
      <c r="P482" s="55"/>
      <c r="Q482" s="55"/>
      <c r="R482" s="55"/>
      <c r="S482" s="55"/>
      <c r="T482" s="55"/>
      <c r="U482" s="55"/>
    </row>
    <row r="483" spans="1:21" ht="12.75" customHeight="1" x14ac:dyDescent="0.2">
      <c r="A483" s="418"/>
      <c r="B483" s="418"/>
      <c r="C483" s="418"/>
      <c r="D483" s="418"/>
      <c r="E483" s="418"/>
      <c r="F483" s="156"/>
      <c r="G483" s="20"/>
      <c r="H483" s="20"/>
      <c r="I483" s="134"/>
      <c r="J483" s="134"/>
      <c r="K483" s="134"/>
      <c r="L483" s="134"/>
      <c r="M483" s="55"/>
      <c r="N483" s="55"/>
      <c r="O483" s="55"/>
      <c r="P483" s="55"/>
      <c r="Q483" s="55"/>
      <c r="R483" s="55"/>
      <c r="S483" s="55"/>
      <c r="T483" s="55"/>
      <c r="U483" s="55"/>
    </row>
    <row r="484" spans="1:21" x14ac:dyDescent="0.2">
      <c r="A484" s="156"/>
      <c r="B484" s="156"/>
      <c r="C484" s="156"/>
      <c r="D484" s="18"/>
      <c r="E484" s="19"/>
      <c r="F484" s="156"/>
      <c r="G484" s="20"/>
      <c r="H484" s="20"/>
      <c r="I484" s="134"/>
      <c r="J484" s="134"/>
      <c r="K484" s="134"/>
      <c r="L484" s="134"/>
      <c r="M484" s="55"/>
      <c r="N484" s="55"/>
      <c r="O484" s="55"/>
      <c r="P484" s="55"/>
      <c r="Q484" s="55"/>
      <c r="R484" s="55"/>
      <c r="S484" s="55"/>
      <c r="T484" s="55"/>
      <c r="U484" s="55"/>
    </row>
    <row r="485" spans="1:21" x14ac:dyDescent="0.2">
      <c r="A485" s="156"/>
      <c r="B485" s="156"/>
      <c r="C485" s="156"/>
      <c r="D485" s="18"/>
      <c r="E485" s="19"/>
      <c r="F485" s="156"/>
      <c r="G485" s="20"/>
      <c r="H485" s="20"/>
      <c r="I485" s="134"/>
      <c r="J485" s="134"/>
      <c r="K485" s="134"/>
      <c r="L485" s="134"/>
      <c r="M485" s="55"/>
      <c r="N485" s="55"/>
      <c r="O485" s="55"/>
      <c r="P485" s="55"/>
      <c r="Q485" s="55"/>
      <c r="R485" s="55"/>
      <c r="S485" s="55"/>
      <c r="T485" s="55"/>
      <c r="U485" s="55"/>
    </row>
    <row r="486" spans="1:21" x14ac:dyDescent="0.2">
      <c r="A486" s="156"/>
      <c r="B486" s="156"/>
      <c r="C486" s="156"/>
      <c r="D486" s="18"/>
      <c r="E486" s="19"/>
      <c r="F486" s="156"/>
      <c r="G486" s="20"/>
      <c r="H486" s="20"/>
      <c r="I486" s="134"/>
      <c r="J486" s="134"/>
      <c r="K486" s="134"/>
      <c r="L486" s="134"/>
      <c r="M486" s="55"/>
      <c r="N486" s="55"/>
      <c r="O486" s="55"/>
      <c r="P486" s="55"/>
      <c r="Q486" s="55"/>
      <c r="R486" s="55"/>
      <c r="S486" s="55"/>
      <c r="T486" s="55"/>
      <c r="U486" s="55"/>
    </row>
    <row r="487" spans="1:21" ht="12.75" customHeight="1" x14ac:dyDescent="0.2">
      <c r="A487" s="418"/>
      <c r="B487" s="418"/>
      <c r="C487" s="418"/>
      <c r="D487" s="418"/>
      <c r="E487" s="418"/>
      <c r="F487" s="156"/>
      <c r="G487" s="20"/>
      <c r="H487" s="20"/>
      <c r="I487" s="134"/>
      <c r="J487" s="134"/>
      <c r="K487" s="134"/>
      <c r="L487" s="134"/>
      <c r="M487" s="55"/>
      <c r="N487" s="55"/>
      <c r="O487" s="55"/>
      <c r="P487" s="55"/>
      <c r="Q487" s="55"/>
      <c r="R487" s="55"/>
      <c r="S487" s="55"/>
      <c r="T487" s="55"/>
      <c r="U487" s="55"/>
    </row>
    <row r="488" spans="1:21" x14ac:dyDescent="0.2">
      <c r="A488" s="156"/>
      <c r="B488" s="156"/>
      <c r="C488" s="156"/>
      <c r="D488" s="18"/>
      <c r="E488" s="19"/>
      <c r="F488" s="156"/>
      <c r="G488" s="20"/>
      <c r="H488" s="20"/>
      <c r="I488" s="134"/>
      <c r="J488" s="134"/>
      <c r="K488" s="134"/>
      <c r="L488" s="134"/>
      <c r="M488" s="55"/>
      <c r="N488" s="55"/>
      <c r="O488" s="55"/>
      <c r="P488" s="55"/>
      <c r="Q488" s="55"/>
      <c r="R488" s="55"/>
      <c r="S488" s="55"/>
      <c r="T488" s="55"/>
      <c r="U488" s="55"/>
    </row>
    <row r="489" spans="1:21" x14ac:dyDescent="0.2">
      <c r="A489" s="156"/>
      <c r="B489" s="156"/>
      <c r="C489" s="156"/>
      <c r="D489" s="18"/>
      <c r="E489" s="19"/>
      <c r="F489" s="156"/>
      <c r="G489" s="20"/>
      <c r="H489" s="20"/>
      <c r="I489" s="134"/>
      <c r="J489" s="134"/>
      <c r="K489" s="134"/>
      <c r="L489" s="134"/>
      <c r="M489" s="55"/>
      <c r="N489" s="55"/>
      <c r="O489" s="55"/>
      <c r="P489" s="55"/>
      <c r="Q489" s="55"/>
      <c r="R489" s="55"/>
      <c r="S489" s="55"/>
      <c r="T489" s="55"/>
      <c r="U489" s="55"/>
    </row>
    <row r="490" spans="1:21" x14ac:dyDescent="0.2">
      <c r="A490" s="156"/>
      <c r="B490" s="156"/>
      <c r="C490" s="156"/>
      <c r="D490" s="18"/>
      <c r="E490" s="19"/>
      <c r="F490" s="156"/>
      <c r="G490" s="20"/>
      <c r="H490" s="20"/>
      <c r="I490" s="134"/>
      <c r="J490" s="134"/>
      <c r="K490" s="134"/>
      <c r="L490" s="134"/>
      <c r="M490" s="55"/>
      <c r="N490" s="55"/>
      <c r="O490" s="55"/>
      <c r="P490" s="55"/>
      <c r="Q490" s="55"/>
      <c r="R490" s="55"/>
      <c r="S490" s="55"/>
      <c r="T490" s="55"/>
      <c r="U490" s="55"/>
    </row>
    <row r="491" spans="1:21" ht="12.75" customHeight="1" x14ac:dyDescent="0.2">
      <c r="A491" s="418"/>
      <c r="B491" s="418"/>
      <c r="C491" s="418"/>
      <c r="D491" s="418"/>
      <c r="E491" s="418"/>
      <c r="F491" s="156"/>
      <c r="G491" s="20"/>
      <c r="H491" s="20"/>
      <c r="I491" s="134"/>
      <c r="J491" s="134"/>
      <c r="K491" s="134"/>
      <c r="L491" s="134"/>
      <c r="M491" s="55"/>
      <c r="N491" s="55"/>
      <c r="O491" s="55"/>
      <c r="P491" s="55"/>
      <c r="Q491" s="55"/>
      <c r="R491" s="55"/>
      <c r="S491" s="55"/>
      <c r="T491" s="55"/>
      <c r="U491" s="55"/>
    </row>
    <row r="492" spans="1:21" x14ac:dyDescent="0.2">
      <c r="A492" s="156"/>
      <c r="B492" s="156"/>
      <c r="C492" s="156"/>
      <c r="D492" s="18"/>
      <c r="E492" s="19"/>
      <c r="F492" s="156"/>
      <c r="G492" s="20"/>
      <c r="H492" s="20"/>
      <c r="I492" s="134"/>
      <c r="J492" s="134"/>
      <c r="K492" s="134"/>
      <c r="L492" s="134"/>
      <c r="M492" s="55"/>
      <c r="N492" s="55"/>
      <c r="O492" s="55"/>
      <c r="P492" s="55"/>
      <c r="Q492" s="55"/>
      <c r="R492" s="55"/>
      <c r="S492" s="55"/>
      <c r="T492" s="55"/>
      <c r="U492" s="55"/>
    </row>
    <row r="493" spans="1:21" x14ac:dyDescent="0.2">
      <c r="A493" s="156"/>
      <c r="B493" s="156"/>
      <c r="C493" s="156"/>
      <c r="D493" s="18"/>
      <c r="E493" s="19"/>
      <c r="F493" s="156"/>
      <c r="G493" s="20"/>
      <c r="H493" s="20"/>
      <c r="I493" s="134"/>
      <c r="J493" s="134"/>
      <c r="K493" s="134"/>
      <c r="L493" s="134"/>
      <c r="M493" s="55"/>
      <c r="N493" s="55"/>
      <c r="O493" s="55"/>
      <c r="P493" s="55"/>
      <c r="Q493" s="55"/>
      <c r="R493" s="55"/>
      <c r="S493" s="55"/>
      <c r="T493" s="55"/>
      <c r="U493" s="55"/>
    </row>
    <row r="494" spans="1:21" ht="12.75" customHeight="1" x14ac:dyDescent="0.2">
      <c r="A494" s="418"/>
      <c r="B494" s="418"/>
      <c r="C494" s="418"/>
      <c r="D494" s="418"/>
      <c r="E494" s="418"/>
      <c r="F494" s="156"/>
      <c r="G494" s="20"/>
      <c r="H494" s="20"/>
      <c r="I494" s="134"/>
      <c r="J494" s="134"/>
      <c r="K494" s="134"/>
      <c r="L494" s="134"/>
      <c r="M494" s="55"/>
      <c r="N494" s="55"/>
      <c r="O494" s="55"/>
      <c r="P494" s="55"/>
      <c r="Q494" s="55"/>
      <c r="R494" s="55"/>
      <c r="S494" s="55"/>
      <c r="T494" s="55"/>
      <c r="U494" s="55"/>
    </row>
    <row r="495" spans="1:21" x14ac:dyDescent="0.2">
      <c r="A495" s="156"/>
      <c r="B495" s="156"/>
      <c r="C495" s="156"/>
      <c r="D495" s="18"/>
      <c r="E495" s="19"/>
      <c r="F495" s="156"/>
      <c r="G495" s="20"/>
      <c r="H495" s="20"/>
      <c r="I495" s="134"/>
      <c r="J495" s="134"/>
      <c r="K495" s="134"/>
      <c r="L495" s="134"/>
      <c r="M495" s="55"/>
      <c r="N495" s="55"/>
      <c r="O495" s="55"/>
      <c r="P495" s="55"/>
      <c r="Q495" s="55"/>
      <c r="R495" s="55"/>
      <c r="S495" s="55"/>
      <c r="T495" s="55"/>
      <c r="U495" s="55"/>
    </row>
    <row r="496" spans="1:21" x14ac:dyDescent="0.2">
      <c r="A496" s="156"/>
      <c r="B496" s="156"/>
      <c r="C496" s="156"/>
      <c r="D496" s="18"/>
      <c r="E496" s="19"/>
      <c r="F496" s="156"/>
      <c r="G496" s="20"/>
      <c r="H496" s="20"/>
      <c r="I496" s="134"/>
      <c r="J496" s="134"/>
      <c r="K496" s="134"/>
      <c r="L496" s="134"/>
      <c r="M496" s="55"/>
      <c r="N496" s="55"/>
      <c r="O496" s="55"/>
      <c r="P496" s="55"/>
      <c r="Q496" s="55"/>
      <c r="R496" s="55"/>
      <c r="S496" s="55"/>
      <c r="T496" s="55"/>
      <c r="U496" s="55"/>
    </row>
    <row r="497" spans="1:21" ht="12.75" customHeight="1" x14ac:dyDescent="0.2">
      <c r="A497" s="418"/>
      <c r="B497" s="418"/>
      <c r="C497" s="418"/>
      <c r="D497" s="418"/>
      <c r="E497" s="418"/>
      <c r="F497" s="156"/>
      <c r="G497" s="20"/>
      <c r="H497" s="20"/>
      <c r="I497" s="134"/>
      <c r="J497" s="134"/>
      <c r="K497" s="134"/>
      <c r="L497" s="134"/>
      <c r="M497" s="55"/>
      <c r="N497" s="55"/>
      <c r="O497" s="55"/>
      <c r="P497" s="55"/>
      <c r="Q497" s="55"/>
      <c r="R497" s="55"/>
      <c r="S497" s="55"/>
      <c r="T497" s="55"/>
      <c r="U497" s="55"/>
    </row>
    <row r="498" spans="1:21" x14ac:dyDescent="0.2">
      <c r="A498" s="156"/>
      <c r="B498" s="156"/>
      <c r="C498" s="156"/>
      <c r="D498" s="18"/>
      <c r="E498" s="19"/>
      <c r="F498" s="156"/>
      <c r="G498" s="20"/>
      <c r="H498" s="20"/>
      <c r="I498" s="134"/>
      <c r="J498" s="134"/>
      <c r="K498" s="134"/>
      <c r="L498" s="134"/>
      <c r="M498" s="55"/>
      <c r="N498" s="55"/>
      <c r="O498" s="55"/>
      <c r="P498" s="55"/>
      <c r="Q498" s="55"/>
      <c r="R498" s="55"/>
      <c r="S498" s="55"/>
      <c r="T498" s="55"/>
      <c r="U498" s="55"/>
    </row>
    <row r="499" spans="1:21" x14ac:dyDescent="0.2">
      <c r="A499" s="156"/>
      <c r="B499" s="156"/>
      <c r="C499" s="156"/>
      <c r="D499" s="18"/>
      <c r="E499" s="19"/>
      <c r="F499" s="156"/>
      <c r="G499" s="20"/>
      <c r="H499" s="20"/>
      <c r="I499" s="134"/>
      <c r="J499" s="134"/>
      <c r="K499" s="134"/>
      <c r="L499" s="134"/>
      <c r="M499" s="55"/>
      <c r="N499" s="55"/>
      <c r="O499" s="55"/>
      <c r="P499" s="55"/>
      <c r="Q499" s="55"/>
      <c r="R499" s="55"/>
      <c r="S499" s="55"/>
      <c r="T499" s="55"/>
      <c r="U499" s="55"/>
    </row>
    <row r="500" spans="1:21" ht="12.75" customHeight="1" x14ac:dyDescent="0.2">
      <c r="A500" s="418"/>
      <c r="B500" s="418"/>
      <c r="C500" s="418"/>
      <c r="D500" s="418"/>
      <c r="E500" s="418"/>
      <c r="F500" s="156"/>
      <c r="G500" s="20"/>
      <c r="H500" s="20"/>
      <c r="I500" s="134"/>
      <c r="J500" s="134"/>
      <c r="K500" s="134"/>
      <c r="L500" s="134"/>
      <c r="M500" s="55"/>
      <c r="N500" s="55"/>
      <c r="O500" s="55"/>
      <c r="P500" s="55"/>
      <c r="Q500" s="55"/>
      <c r="R500" s="55"/>
      <c r="S500" s="55"/>
      <c r="T500" s="55"/>
      <c r="U500" s="55"/>
    </row>
    <row r="501" spans="1:21" x14ac:dyDescent="0.2">
      <c r="A501" s="156"/>
      <c r="B501" s="156"/>
      <c r="C501" s="156"/>
      <c r="D501" s="18"/>
      <c r="E501" s="19"/>
      <c r="F501" s="156"/>
      <c r="G501" s="20"/>
      <c r="H501" s="20"/>
      <c r="I501" s="134"/>
      <c r="J501" s="134"/>
      <c r="K501" s="134"/>
      <c r="L501" s="134"/>
      <c r="M501" s="55"/>
      <c r="N501" s="55"/>
      <c r="O501" s="55"/>
      <c r="P501" s="55"/>
      <c r="Q501" s="55"/>
      <c r="R501" s="55"/>
      <c r="S501" s="55"/>
      <c r="T501" s="55"/>
      <c r="U501" s="55"/>
    </row>
    <row r="502" spans="1:21" x14ac:dyDescent="0.2">
      <c r="A502" s="156"/>
      <c r="B502" s="156"/>
      <c r="C502" s="156"/>
      <c r="D502" s="18"/>
      <c r="E502" s="19"/>
      <c r="F502" s="156"/>
      <c r="G502" s="20"/>
      <c r="H502" s="20"/>
      <c r="I502" s="134"/>
      <c r="J502" s="134"/>
      <c r="K502" s="134"/>
      <c r="L502" s="134"/>
      <c r="M502" s="55"/>
      <c r="N502" s="55"/>
      <c r="O502" s="55"/>
      <c r="P502" s="55"/>
      <c r="Q502" s="55"/>
      <c r="R502" s="55"/>
      <c r="S502" s="55"/>
      <c r="T502" s="55"/>
      <c r="U502" s="55"/>
    </row>
    <row r="503" spans="1:21" x14ac:dyDescent="0.2">
      <c r="A503" s="156"/>
      <c r="B503" s="156"/>
      <c r="C503" s="156"/>
      <c r="D503" s="18"/>
      <c r="E503" s="19"/>
      <c r="F503" s="156"/>
      <c r="G503" s="20"/>
      <c r="H503" s="20"/>
      <c r="I503" s="134"/>
      <c r="J503" s="134"/>
      <c r="K503" s="134"/>
      <c r="L503" s="134"/>
      <c r="M503" s="55"/>
      <c r="N503" s="55"/>
      <c r="O503" s="55"/>
      <c r="P503" s="55"/>
      <c r="Q503" s="55"/>
      <c r="R503" s="55"/>
      <c r="S503" s="55"/>
      <c r="T503" s="55"/>
      <c r="U503" s="55"/>
    </row>
    <row r="504" spans="1:21" ht="12.75" customHeight="1" x14ac:dyDescent="0.2">
      <c r="A504" s="418"/>
      <c r="B504" s="418"/>
      <c r="C504" s="418"/>
      <c r="D504" s="418"/>
      <c r="E504" s="418"/>
      <c r="F504" s="156"/>
      <c r="G504" s="20"/>
      <c r="H504" s="20"/>
      <c r="I504" s="134"/>
      <c r="J504" s="134"/>
      <c r="K504" s="134"/>
      <c r="L504" s="134"/>
      <c r="M504" s="55"/>
      <c r="N504" s="55"/>
      <c r="O504" s="55"/>
      <c r="P504" s="55"/>
      <c r="Q504" s="55"/>
      <c r="R504" s="55"/>
      <c r="S504" s="55"/>
      <c r="T504" s="55"/>
      <c r="U504" s="55"/>
    </row>
    <row r="505" spans="1:21" x14ac:dyDescent="0.2">
      <c r="A505" s="156"/>
      <c r="B505" s="156"/>
      <c r="C505" s="156"/>
      <c r="D505" s="18"/>
      <c r="E505" s="19"/>
      <c r="F505" s="156"/>
      <c r="G505" s="20"/>
      <c r="H505" s="20"/>
      <c r="I505" s="134"/>
      <c r="J505" s="134"/>
      <c r="K505" s="134"/>
      <c r="L505" s="134"/>
      <c r="M505" s="55"/>
      <c r="N505" s="55"/>
      <c r="O505" s="55"/>
      <c r="P505" s="55"/>
      <c r="Q505" s="55"/>
      <c r="R505" s="55"/>
      <c r="S505" s="55"/>
      <c r="T505" s="55"/>
      <c r="U505" s="55"/>
    </row>
    <row r="506" spans="1:21" x14ac:dyDescent="0.2">
      <c r="A506" s="156"/>
      <c r="B506" s="156"/>
      <c r="C506" s="156"/>
      <c r="D506" s="18"/>
      <c r="E506" s="19"/>
      <c r="F506" s="156"/>
      <c r="G506" s="20"/>
      <c r="H506" s="20"/>
      <c r="I506" s="134"/>
      <c r="J506" s="134"/>
      <c r="K506" s="134"/>
      <c r="L506" s="134"/>
      <c r="M506" s="55"/>
      <c r="N506" s="55"/>
      <c r="O506" s="55"/>
      <c r="P506" s="55"/>
      <c r="Q506" s="55"/>
      <c r="R506" s="55"/>
      <c r="S506" s="55"/>
      <c r="T506" s="55"/>
      <c r="U506" s="55"/>
    </row>
    <row r="507" spans="1:21" x14ac:dyDescent="0.2">
      <c r="A507" s="156"/>
      <c r="B507" s="156"/>
      <c r="C507" s="156"/>
      <c r="D507" s="18"/>
      <c r="E507" s="19"/>
      <c r="F507" s="156"/>
      <c r="G507" s="20"/>
      <c r="H507" s="20"/>
      <c r="I507" s="134"/>
      <c r="J507" s="134"/>
      <c r="K507" s="134"/>
      <c r="L507" s="134"/>
      <c r="M507" s="55"/>
      <c r="N507" s="55"/>
      <c r="O507" s="55"/>
      <c r="P507" s="55"/>
      <c r="Q507" s="55"/>
      <c r="R507" s="55"/>
      <c r="S507" s="55"/>
      <c r="T507" s="55"/>
      <c r="U507" s="55"/>
    </row>
    <row r="508" spans="1:21" ht="12.75" customHeight="1" x14ac:dyDescent="0.2">
      <c r="A508" s="418"/>
      <c r="B508" s="418"/>
      <c r="C508" s="418"/>
      <c r="D508" s="418"/>
      <c r="E508" s="418"/>
      <c r="F508" s="156"/>
      <c r="G508" s="20"/>
      <c r="H508" s="20"/>
      <c r="I508" s="134"/>
      <c r="J508" s="134"/>
      <c r="K508" s="134"/>
      <c r="L508" s="134"/>
      <c r="M508" s="55"/>
      <c r="N508" s="55"/>
      <c r="O508" s="55"/>
      <c r="P508" s="55"/>
      <c r="Q508" s="55"/>
      <c r="R508" s="55"/>
      <c r="S508" s="55"/>
      <c r="T508" s="55"/>
      <c r="U508" s="55"/>
    </row>
    <row r="509" spans="1:21" x14ac:dyDescent="0.2">
      <c r="A509" s="156"/>
      <c r="B509" s="156"/>
      <c r="C509" s="156"/>
      <c r="D509" s="18"/>
      <c r="E509" s="19"/>
      <c r="F509" s="156"/>
      <c r="G509" s="20"/>
      <c r="H509" s="20"/>
      <c r="I509" s="134"/>
      <c r="J509" s="134"/>
      <c r="K509" s="134"/>
      <c r="L509" s="134"/>
      <c r="M509" s="55"/>
      <c r="N509" s="55"/>
      <c r="O509" s="55"/>
      <c r="P509" s="55"/>
      <c r="Q509" s="55"/>
      <c r="R509" s="55"/>
      <c r="S509" s="55"/>
      <c r="T509" s="55"/>
      <c r="U509" s="55"/>
    </row>
    <row r="510" spans="1:21" x14ac:dyDescent="0.2">
      <c r="A510" s="156"/>
      <c r="B510" s="156"/>
      <c r="C510" s="156"/>
      <c r="D510" s="18"/>
      <c r="E510" s="19"/>
      <c r="F510" s="156"/>
      <c r="G510" s="20"/>
      <c r="H510" s="20"/>
      <c r="I510" s="134"/>
      <c r="J510" s="134"/>
      <c r="K510" s="134"/>
      <c r="L510" s="134"/>
      <c r="M510" s="55"/>
      <c r="N510" s="55"/>
      <c r="O510" s="55"/>
      <c r="P510" s="55"/>
      <c r="Q510" s="55"/>
      <c r="R510" s="55"/>
      <c r="S510" s="55"/>
      <c r="T510" s="55"/>
      <c r="U510" s="55"/>
    </row>
    <row r="511" spans="1:21" x14ac:dyDescent="0.2">
      <c r="A511" s="156"/>
      <c r="B511" s="156"/>
      <c r="C511" s="156"/>
      <c r="D511" s="18"/>
      <c r="E511" s="19"/>
      <c r="F511" s="156"/>
      <c r="G511" s="20"/>
      <c r="H511" s="20"/>
      <c r="I511" s="134"/>
      <c r="J511" s="134"/>
      <c r="K511" s="134"/>
      <c r="L511" s="134"/>
      <c r="M511" s="55"/>
      <c r="N511" s="55"/>
      <c r="O511" s="55"/>
      <c r="P511" s="55"/>
      <c r="Q511" s="55"/>
      <c r="R511" s="55"/>
      <c r="S511" s="55"/>
      <c r="T511" s="55"/>
      <c r="U511" s="55"/>
    </row>
    <row r="512" spans="1:21" ht="12.75" customHeight="1" x14ac:dyDescent="0.2">
      <c r="A512" s="418"/>
      <c r="B512" s="418"/>
      <c r="C512" s="418"/>
      <c r="D512" s="418"/>
      <c r="E512" s="418"/>
      <c r="F512" s="156"/>
      <c r="G512" s="20"/>
      <c r="H512" s="20"/>
      <c r="I512" s="134"/>
      <c r="J512" s="134"/>
      <c r="K512" s="134"/>
      <c r="L512" s="134"/>
      <c r="M512" s="55"/>
      <c r="N512" s="55"/>
      <c r="O512" s="55"/>
      <c r="P512" s="55"/>
      <c r="Q512" s="55"/>
      <c r="R512" s="55"/>
      <c r="S512" s="55"/>
      <c r="T512" s="55"/>
      <c r="U512" s="55"/>
    </row>
    <row r="513" spans="1:21" x14ac:dyDescent="0.2">
      <c r="A513" s="156"/>
      <c r="B513" s="156"/>
      <c r="C513" s="156"/>
      <c r="D513" s="18"/>
      <c r="E513" s="19"/>
      <c r="F513" s="156"/>
      <c r="G513" s="20"/>
      <c r="H513" s="20"/>
      <c r="I513" s="134"/>
      <c r="J513" s="134"/>
      <c r="K513" s="134"/>
      <c r="L513" s="134"/>
      <c r="M513" s="55"/>
      <c r="N513" s="55"/>
      <c r="O513" s="55"/>
      <c r="P513" s="55"/>
      <c r="Q513" s="55"/>
      <c r="R513" s="55"/>
      <c r="S513" s="55"/>
      <c r="T513" s="55"/>
      <c r="U513" s="55"/>
    </row>
    <row r="514" spans="1:21" x14ac:dyDescent="0.2">
      <c r="A514" s="156"/>
      <c r="B514" s="156"/>
      <c r="C514" s="156"/>
      <c r="D514" s="18"/>
      <c r="E514" s="19"/>
      <c r="F514" s="156"/>
      <c r="G514" s="20"/>
      <c r="H514" s="20"/>
      <c r="I514" s="134"/>
      <c r="J514" s="134"/>
      <c r="K514" s="134"/>
      <c r="L514" s="134"/>
      <c r="M514" s="55"/>
      <c r="N514" s="55"/>
      <c r="O514" s="55"/>
      <c r="P514" s="55"/>
      <c r="Q514" s="55"/>
      <c r="R514" s="55"/>
      <c r="S514" s="55"/>
      <c r="T514" s="55"/>
      <c r="U514" s="55"/>
    </row>
    <row r="515" spans="1:21" x14ac:dyDescent="0.2">
      <c r="A515" s="156"/>
      <c r="B515" s="156"/>
      <c r="C515" s="156"/>
      <c r="D515" s="18"/>
      <c r="E515" s="19"/>
      <c r="F515" s="156"/>
      <c r="G515" s="20"/>
      <c r="H515" s="20"/>
      <c r="I515" s="134"/>
      <c r="J515" s="134"/>
      <c r="K515" s="134"/>
      <c r="L515" s="134"/>
      <c r="M515" s="55"/>
      <c r="N515" s="55"/>
      <c r="O515" s="55"/>
      <c r="P515" s="55"/>
      <c r="Q515" s="55"/>
      <c r="R515" s="55"/>
      <c r="S515" s="55"/>
      <c r="T515" s="55"/>
      <c r="U515" s="55"/>
    </row>
    <row r="516" spans="1:21" ht="12.75" customHeight="1" x14ac:dyDescent="0.2">
      <c r="A516" s="418"/>
      <c r="B516" s="418"/>
      <c r="C516" s="418"/>
      <c r="D516" s="418"/>
      <c r="E516" s="418"/>
      <c r="F516" s="156"/>
      <c r="G516" s="20"/>
      <c r="H516" s="20"/>
      <c r="I516" s="134"/>
      <c r="J516" s="134"/>
      <c r="K516" s="134"/>
      <c r="L516" s="134"/>
      <c r="M516" s="55"/>
      <c r="N516" s="55"/>
      <c r="O516" s="55"/>
      <c r="P516" s="55"/>
      <c r="Q516" s="55"/>
      <c r="R516" s="55"/>
      <c r="S516" s="55"/>
      <c r="T516" s="55"/>
      <c r="U516" s="55"/>
    </row>
    <row r="517" spans="1:21" x14ac:dyDescent="0.2">
      <c r="A517" s="156"/>
      <c r="B517" s="156"/>
      <c r="C517" s="156"/>
      <c r="D517" s="18"/>
      <c r="E517" s="19"/>
      <c r="F517" s="156"/>
      <c r="G517" s="20"/>
      <c r="H517" s="20"/>
      <c r="I517" s="134"/>
      <c r="J517" s="134"/>
      <c r="K517" s="134"/>
      <c r="L517" s="134"/>
      <c r="M517" s="55"/>
      <c r="N517" s="55"/>
      <c r="O517" s="55"/>
      <c r="P517" s="55"/>
      <c r="Q517" s="55"/>
      <c r="R517" s="55"/>
      <c r="S517" s="55"/>
      <c r="T517" s="55"/>
      <c r="U517" s="55"/>
    </row>
    <row r="518" spans="1:21" x14ac:dyDescent="0.2">
      <c r="A518" s="156"/>
      <c r="B518" s="156"/>
      <c r="C518" s="156"/>
      <c r="D518" s="18"/>
      <c r="E518" s="19"/>
      <c r="F518" s="156"/>
      <c r="G518" s="20"/>
      <c r="H518" s="20"/>
      <c r="I518" s="134"/>
      <c r="J518" s="134"/>
      <c r="K518" s="134"/>
      <c r="L518" s="134"/>
      <c r="M518" s="55"/>
      <c r="N518" s="55"/>
      <c r="O518" s="55"/>
      <c r="P518" s="55"/>
      <c r="Q518" s="55"/>
      <c r="R518" s="55"/>
      <c r="S518" s="55"/>
      <c r="T518" s="55"/>
      <c r="U518" s="55"/>
    </row>
    <row r="519" spans="1:21" x14ac:dyDescent="0.2">
      <c r="A519" s="156"/>
      <c r="B519" s="156"/>
      <c r="C519" s="156"/>
      <c r="D519" s="18"/>
      <c r="E519" s="19"/>
      <c r="F519" s="156"/>
      <c r="G519" s="20"/>
      <c r="H519" s="20"/>
      <c r="I519" s="134"/>
      <c r="J519" s="134"/>
      <c r="K519" s="134"/>
      <c r="L519" s="134"/>
      <c r="M519" s="55"/>
      <c r="N519" s="55"/>
      <c r="O519" s="55"/>
      <c r="P519" s="55"/>
      <c r="Q519" s="55"/>
      <c r="R519" s="55"/>
      <c r="S519" s="55"/>
      <c r="T519" s="55"/>
      <c r="U519" s="55"/>
    </row>
    <row r="520" spans="1:21" x14ac:dyDescent="0.2">
      <c r="A520" s="156"/>
      <c r="B520" s="156"/>
      <c r="C520" s="156"/>
      <c r="D520" s="18"/>
      <c r="E520" s="19"/>
      <c r="F520" s="156"/>
      <c r="G520" s="20"/>
      <c r="H520" s="20"/>
      <c r="I520" s="134"/>
      <c r="J520" s="134"/>
      <c r="K520" s="134"/>
      <c r="L520" s="134"/>
      <c r="M520" s="55"/>
      <c r="N520" s="55"/>
      <c r="O520" s="55"/>
      <c r="P520" s="55"/>
      <c r="Q520" s="55"/>
      <c r="R520" s="55"/>
      <c r="S520" s="55"/>
      <c r="T520" s="55"/>
      <c r="U520" s="55"/>
    </row>
    <row r="521" spans="1:21" ht="12.75" customHeight="1" x14ac:dyDescent="0.2">
      <c r="A521" s="418"/>
      <c r="B521" s="418"/>
      <c r="C521" s="418"/>
      <c r="D521" s="418"/>
      <c r="E521" s="418"/>
      <c r="F521" s="156"/>
      <c r="G521" s="20"/>
      <c r="H521" s="20"/>
      <c r="I521" s="134"/>
      <c r="J521" s="134"/>
      <c r="K521" s="134"/>
      <c r="L521" s="134"/>
      <c r="M521" s="55"/>
      <c r="N521" s="55"/>
      <c r="O521" s="55"/>
      <c r="P521" s="55"/>
      <c r="Q521" s="55"/>
      <c r="R521" s="55"/>
      <c r="S521" s="55"/>
      <c r="T521" s="55"/>
      <c r="U521" s="55"/>
    </row>
    <row r="522" spans="1:21" x14ac:dyDescent="0.2">
      <c r="A522" s="156"/>
      <c r="B522" s="156"/>
      <c r="C522" s="156"/>
      <c r="D522" s="18"/>
      <c r="E522" s="19"/>
      <c r="F522" s="156"/>
      <c r="G522" s="20"/>
      <c r="H522" s="20"/>
      <c r="I522" s="134"/>
      <c r="J522" s="134"/>
      <c r="K522" s="134"/>
      <c r="L522" s="134"/>
      <c r="M522" s="55"/>
      <c r="N522" s="55"/>
      <c r="O522" s="55"/>
      <c r="P522" s="55"/>
      <c r="Q522" s="55"/>
      <c r="R522" s="55"/>
      <c r="S522" s="55"/>
      <c r="T522" s="55"/>
      <c r="U522" s="55"/>
    </row>
    <row r="523" spans="1:21" x14ac:dyDescent="0.2">
      <c r="A523" s="156"/>
      <c r="B523" s="156"/>
      <c r="C523" s="156"/>
      <c r="D523" s="18"/>
      <c r="E523" s="19"/>
      <c r="F523" s="156"/>
      <c r="G523" s="20"/>
      <c r="H523" s="20"/>
      <c r="I523" s="134"/>
      <c r="J523" s="134"/>
      <c r="K523" s="134"/>
      <c r="L523" s="134"/>
      <c r="M523" s="55"/>
      <c r="N523" s="55"/>
      <c r="O523" s="55"/>
      <c r="P523" s="55"/>
      <c r="Q523" s="55"/>
      <c r="R523" s="55"/>
      <c r="S523" s="55"/>
      <c r="T523" s="55"/>
      <c r="U523" s="55"/>
    </row>
    <row r="524" spans="1:21" ht="12.75" customHeight="1" x14ac:dyDescent="0.2">
      <c r="A524" s="418"/>
      <c r="B524" s="418"/>
      <c r="C524" s="418"/>
      <c r="D524" s="418"/>
      <c r="E524" s="418"/>
      <c r="F524" s="156"/>
      <c r="G524" s="20"/>
      <c r="H524" s="20"/>
      <c r="I524" s="134"/>
      <c r="J524" s="134"/>
      <c r="K524" s="134"/>
      <c r="L524" s="134"/>
      <c r="M524" s="55"/>
      <c r="N524" s="55"/>
      <c r="O524" s="55"/>
      <c r="P524" s="55"/>
      <c r="Q524" s="55"/>
      <c r="R524" s="55"/>
      <c r="S524" s="55"/>
      <c r="T524" s="55"/>
      <c r="U524" s="55"/>
    </row>
    <row r="525" spans="1:21" x14ac:dyDescent="0.2">
      <c r="A525" s="156"/>
      <c r="B525" s="156"/>
      <c r="C525" s="156"/>
      <c r="D525" s="18"/>
      <c r="E525" s="19"/>
      <c r="F525" s="156"/>
      <c r="G525" s="20"/>
      <c r="H525" s="20"/>
      <c r="I525" s="134"/>
      <c r="J525" s="134"/>
      <c r="K525" s="134"/>
      <c r="L525" s="134"/>
      <c r="M525" s="55"/>
      <c r="N525" s="55"/>
      <c r="O525" s="55"/>
      <c r="P525" s="55"/>
      <c r="Q525" s="55"/>
      <c r="R525" s="55"/>
      <c r="S525" s="55"/>
      <c r="T525" s="55"/>
      <c r="U525" s="55"/>
    </row>
    <row r="526" spans="1:21" x14ac:dyDescent="0.2">
      <c r="A526" s="156"/>
      <c r="B526" s="156"/>
      <c r="C526" s="156"/>
      <c r="D526" s="18"/>
      <c r="E526" s="19"/>
      <c r="F526" s="156"/>
      <c r="G526" s="20"/>
      <c r="H526" s="20"/>
      <c r="I526" s="134"/>
      <c r="J526" s="134"/>
      <c r="K526" s="134"/>
      <c r="L526" s="134"/>
      <c r="M526" s="55"/>
      <c r="N526" s="55"/>
      <c r="O526" s="55"/>
      <c r="P526" s="55"/>
      <c r="Q526" s="55"/>
      <c r="R526" s="55"/>
      <c r="S526" s="55"/>
      <c r="T526" s="55"/>
      <c r="U526" s="55"/>
    </row>
    <row r="527" spans="1:21" x14ac:dyDescent="0.2">
      <c r="A527" s="156"/>
      <c r="B527" s="156"/>
      <c r="C527" s="156"/>
      <c r="D527" s="18"/>
      <c r="E527" s="19"/>
      <c r="F527" s="156"/>
      <c r="G527" s="20"/>
      <c r="H527" s="20"/>
      <c r="I527" s="134"/>
      <c r="J527" s="134"/>
      <c r="K527" s="134"/>
      <c r="L527" s="134"/>
      <c r="M527" s="55"/>
      <c r="N527" s="55"/>
      <c r="O527" s="55"/>
      <c r="P527" s="55"/>
      <c r="Q527" s="55"/>
      <c r="R527" s="55"/>
      <c r="S527" s="55"/>
      <c r="T527" s="55"/>
      <c r="U527" s="55"/>
    </row>
    <row r="528" spans="1:21" ht="12.75" customHeight="1" x14ac:dyDescent="0.2">
      <c r="A528" s="418"/>
      <c r="B528" s="418"/>
      <c r="C528" s="418"/>
      <c r="D528" s="418"/>
      <c r="E528" s="418"/>
      <c r="F528" s="156"/>
      <c r="G528" s="20"/>
      <c r="H528" s="20"/>
      <c r="I528" s="134"/>
      <c r="J528" s="134"/>
      <c r="K528" s="134"/>
      <c r="L528" s="134"/>
      <c r="M528" s="55"/>
      <c r="N528" s="55"/>
      <c r="O528" s="55"/>
      <c r="P528" s="55"/>
      <c r="Q528" s="55"/>
      <c r="R528" s="55"/>
      <c r="S528" s="55"/>
      <c r="T528" s="55"/>
      <c r="U528" s="55"/>
    </row>
    <row r="529" spans="1:21" x14ac:dyDescent="0.2">
      <c r="A529" s="156"/>
      <c r="B529" s="156"/>
      <c r="C529" s="156"/>
      <c r="D529" s="18"/>
      <c r="E529" s="19"/>
      <c r="F529" s="156"/>
      <c r="G529" s="20"/>
      <c r="H529" s="20"/>
      <c r="I529" s="134"/>
      <c r="J529" s="134"/>
      <c r="K529" s="134"/>
      <c r="L529" s="134"/>
      <c r="M529" s="55"/>
      <c r="N529" s="55"/>
      <c r="O529" s="55"/>
      <c r="P529" s="55"/>
      <c r="Q529" s="55"/>
      <c r="R529" s="55"/>
      <c r="S529" s="55"/>
      <c r="T529" s="55"/>
      <c r="U529" s="55"/>
    </row>
    <row r="530" spans="1:21" x14ac:dyDescent="0.2">
      <c r="A530" s="156"/>
      <c r="B530" s="156"/>
      <c r="C530" s="156"/>
      <c r="D530" s="18"/>
      <c r="E530" s="19"/>
      <c r="F530" s="156"/>
      <c r="G530" s="20"/>
      <c r="H530" s="20"/>
      <c r="I530" s="134"/>
      <c r="J530" s="134"/>
      <c r="K530" s="134"/>
      <c r="L530" s="134"/>
      <c r="M530" s="55"/>
      <c r="N530" s="55"/>
      <c r="O530" s="55"/>
      <c r="P530" s="55"/>
      <c r="Q530" s="55"/>
      <c r="R530" s="55"/>
      <c r="S530" s="55"/>
      <c r="T530" s="55"/>
      <c r="U530" s="55"/>
    </row>
    <row r="531" spans="1:21" x14ac:dyDescent="0.2">
      <c r="A531" s="156"/>
      <c r="B531" s="156"/>
      <c r="C531" s="156"/>
      <c r="D531" s="18"/>
      <c r="E531" s="19"/>
      <c r="F531" s="156"/>
      <c r="G531" s="20"/>
      <c r="H531" s="20"/>
      <c r="I531" s="134"/>
      <c r="J531" s="134"/>
      <c r="K531" s="134"/>
      <c r="L531" s="134"/>
      <c r="M531" s="55"/>
      <c r="N531" s="55"/>
      <c r="O531" s="55"/>
      <c r="P531" s="55"/>
      <c r="Q531" s="55"/>
      <c r="R531" s="55"/>
      <c r="S531" s="55"/>
      <c r="T531" s="55"/>
      <c r="U531" s="55"/>
    </row>
    <row r="532" spans="1:21" ht="12.75" customHeight="1" x14ac:dyDescent="0.2">
      <c r="A532" s="418"/>
      <c r="B532" s="418"/>
      <c r="C532" s="418"/>
      <c r="D532" s="418"/>
      <c r="E532" s="418"/>
      <c r="F532" s="156"/>
      <c r="G532" s="20"/>
      <c r="H532" s="20"/>
      <c r="I532" s="134"/>
      <c r="J532" s="134"/>
      <c r="K532" s="134"/>
      <c r="L532" s="134"/>
      <c r="M532" s="55"/>
      <c r="N532" s="55"/>
      <c r="O532" s="55"/>
      <c r="P532" s="55"/>
      <c r="Q532" s="55"/>
      <c r="R532" s="55"/>
      <c r="S532" s="55"/>
      <c r="T532" s="55"/>
      <c r="U532" s="55"/>
    </row>
    <row r="533" spans="1:21" x14ac:dyDescent="0.2">
      <c r="A533" s="156"/>
      <c r="B533" s="156"/>
      <c r="C533" s="156"/>
      <c r="D533" s="18"/>
      <c r="E533" s="19"/>
      <c r="F533" s="156"/>
      <c r="G533" s="20"/>
      <c r="H533" s="20"/>
      <c r="I533" s="134"/>
      <c r="J533" s="134"/>
      <c r="K533" s="134"/>
      <c r="L533" s="134"/>
      <c r="M533" s="55"/>
      <c r="N533" s="55"/>
      <c r="O533" s="55"/>
      <c r="P533" s="55"/>
      <c r="Q533" s="55"/>
      <c r="R533" s="55"/>
      <c r="S533" s="55"/>
      <c r="T533" s="55"/>
      <c r="U533" s="55"/>
    </row>
    <row r="534" spans="1:21" x14ac:dyDescent="0.2">
      <c r="A534" s="156"/>
      <c r="B534" s="156"/>
      <c r="C534" s="156"/>
      <c r="D534" s="18"/>
      <c r="E534" s="19"/>
      <c r="F534" s="156"/>
      <c r="G534" s="20"/>
      <c r="H534" s="20"/>
      <c r="I534" s="134"/>
      <c r="J534" s="134"/>
      <c r="K534" s="134"/>
      <c r="L534" s="134"/>
      <c r="M534" s="55"/>
      <c r="N534" s="55"/>
      <c r="O534" s="55"/>
      <c r="P534" s="55"/>
      <c r="Q534" s="55"/>
      <c r="R534" s="55"/>
      <c r="S534" s="55"/>
      <c r="T534" s="55"/>
      <c r="U534" s="55"/>
    </row>
    <row r="535" spans="1:21" x14ac:dyDescent="0.2">
      <c r="A535" s="156"/>
      <c r="B535" s="156"/>
      <c r="C535" s="156"/>
      <c r="D535" s="18"/>
      <c r="E535" s="19"/>
      <c r="F535" s="156"/>
      <c r="G535" s="20"/>
      <c r="H535" s="20"/>
      <c r="I535" s="134"/>
      <c r="J535" s="134"/>
      <c r="K535" s="134"/>
      <c r="L535" s="134"/>
      <c r="M535" s="55"/>
      <c r="N535" s="55"/>
      <c r="O535" s="55"/>
      <c r="P535" s="55"/>
      <c r="Q535" s="55"/>
      <c r="R535" s="55"/>
      <c r="S535" s="55"/>
      <c r="T535" s="55"/>
      <c r="U535" s="55"/>
    </row>
    <row r="536" spans="1:21" x14ac:dyDescent="0.2">
      <c r="A536" s="156"/>
      <c r="B536" s="156"/>
      <c r="C536" s="156"/>
      <c r="D536" s="18"/>
      <c r="E536" s="19"/>
      <c r="F536" s="156"/>
      <c r="G536" s="20"/>
      <c r="H536" s="20"/>
      <c r="I536" s="134"/>
      <c r="J536" s="134"/>
      <c r="K536" s="134"/>
      <c r="L536" s="134"/>
      <c r="M536" s="55"/>
      <c r="N536" s="55"/>
      <c r="O536" s="55"/>
      <c r="P536" s="55"/>
      <c r="Q536" s="55"/>
      <c r="R536" s="55"/>
      <c r="S536" s="55"/>
      <c r="T536" s="55"/>
      <c r="U536" s="55"/>
    </row>
    <row r="537" spans="1:21" x14ac:dyDescent="0.2">
      <c r="A537" s="156"/>
      <c r="B537" s="156"/>
      <c r="C537" s="156"/>
      <c r="D537" s="18"/>
      <c r="E537" s="19"/>
      <c r="F537" s="156"/>
      <c r="G537" s="20"/>
      <c r="H537" s="20"/>
      <c r="I537" s="134"/>
      <c r="J537" s="134"/>
      <c r="K537" s="134"/>
      <c r="L537" s="134"/>
      <c r="M537" s="55"/>
      <c r="N537" s="55"/>
      <c r="O537" s="55"/>
      <c r="P537" s="55"/>
      <c r="Q537" s="55"/>
      <c r="R537" s="55"/>
      <c r="S537" s="55"/>
      <c r="T537" s="55"/>
      <c r="U537" s="55"/>
    </row>
    <row r="538" spans="1:21" x14ac:dyDescent="0.2">
      <c r="A538" s="156"/>
      <c r="B538" s="156"/>
      <c r="C538" s="156"/>
      <c r="D538" s="18"/>
      <c r="E538" s="19"/>
      <c r="F538" s="156"/>
      <c r="G538" s="20"/>
      <c r="H538" s="20"/>
      <c r="I538" s="134"/>
      <c r="J538" s="134"/>
      <c r="K538" s="134"/>
      <c r="L538" s="134"/>
      <c r="M538" s="55"/>
      <c r="N538" s="55"/>
      <c r="O538" s="55"/>
      <c r="P538" s="55"/>
      <c r="Q538" s="55"/>
      <c r="R538" s="55"/>
      <c r="S538" s="55"/>
      <c r="T538" s="55"/>
      <c r="U538" s="55"/>
    </row>
    <row r="539" spans="1:21" x14ac:dyDescent="0.2">
      <c r="A539" s="156"/>
      <c r="B539" s="156"/>
      <c r="C539" s="156"/>
      <c r="D539" s="18"/>
      <c r="E539" s="19"/>
      <c r="F539" s="156"/>
      <c r="G539" s="20"/>
      <c r="H539" s="20"/>
      <c r="I539" s="134"/>
      <c r="J539" s="134"/>
      <c r="K539" s="134"/>
      <c r="L539" s="134"/>
      <c r="M539" s="55"/>
      <c r="N539" s="55"/>
      <c r="O539" s="55"/>
      <c r="P539" s="55"/>
      <c r="Q539" s="55"/>
      <c r="R539" s="55"/>
      <c r="S539" s="55"/>
      <c r="T539" s="55"/>
      <c r="U539" s="55"/>
    </row>
    <row r="540" spans="1:21" x14ac:dyDescent="0.2">
      <c r="A540" s="156"/>
      <c r="B540" s="156"/>
      <c r="C540" s="156"/>
      <c r="D540" s="18"/>
      <c r="E540" s="19"/>
      <c r="F540" s="156"/>
      <c r="G540" s="20"/>
      <c r="H540" s="20"/>
      <c r="I540" s="134"/>
      <c r="J540" s="134"/>
      <c r="K540" s="134"/>
      <c r="L540" s="134"/>
      <c r="M540" s="55"/>
      <c r="N540" s="55"/>
      <c r="O540" s="55"/>
      <c r="P540" s="55"/>
      <c r="Q540" s="55"/>
      <c r="R540" s="55"/>
      <c r="S540" s="55"/>
      <c r="T540" s="55"/>
      <c r="U540" s="55"/>
    </row>
    <row r="541" spans="1:21" x14ac:dyDescent="0.2">
      <c r="A541" s="156"/>
      <c r="B541" s="156"/>
      <c r="C541" s="156"/>
      <c r="D541" s="18"/>
      <c r="E541" s="19"/>
      <c r="F541" s="156"/>
      <c r="G541" s="20"/>
      <c r="H541" s="20"/>
      <c r="I541" s="134"/>
      <c r="J541" s="134"/>
      <c r="K541" s="134"/>
      <c r="L541" s="134"/>
      <c r="M541" s="55"/>
      <c r="N541" s="55"/>
      <c r="O541" s="55"/>
      <c r="P541" s="55"/>
      <c r="Q541" s="55"/>
      <c r="R541" s="55"/>
      <c r="S541" s="55"/>
      <c r="T541" s="55"/>
      <c r="U541" s="55"/>
    </row>
    <row r="542" spans="1:21" x14ac:dyDescent="0.2">
      <c r="A542" s="156"/>
      <c r="B542" s="156"/>
      <c r="C542" s="156"/>
      <c r="D542" s="18"/>
      <c r="E542" s="19"/>
      <c r="F542" s="156"/>
      <c r="G542" s="20"/>
      <c r="H542" s="20"/>
      <c r="I542" s="134"/>
      <c r="J542" s="134"/>
      <c r="K542" s="134"/>
      <c r="L542" s="134"/>
      <c r="M542" s="55"/>
      <c r="N542" s="55"/>
      <c r="O542" s="55"/>
      <c r="P542" s="55"/>
      <c r="Q542" s="55"/>
      <c r="R542" s="55"/>
      <c r="S542" s="55"/>
      <c r="T542" s="55"/>
      <c r="U542" s="55"/>
    </row>
    <row r="543" spans="1:21" x14ac:dyDescent="0.2">
      <c r="A543" s="156"/>
      <c r="B543" s="156"/>
      <c r="C543" s="156"/>
      <c r="D543" s="18"/>
      <c r="E543" s="19"/>
      <c r="F543" s="156"/>
      <c r="G543" s="20"/>
      <c r="H543" s="20"/>
      <c r="I543" s="134"/>
      <c r="J543" s="134"/>
      <c r="K543" s="134"/>
      <c r="L543" s="134"/>
      <c r="M543" s="55"/>
      <c r="N543" s="55"/>
      <c r="O543" s="55"/>
      <c r="P543" s="55"/>
      <c r="Q543" s="55"/>
      <c r="R543" s="55"/>
      <c r="S543" s="55"/>
      <c r="T543" s="55"/>
      <c r="U543" s="55"/>
    </row>
    <row r="544" spans="1:21" x14ac:dyDescent="0.2">
      <c r="A544" s="156"/>
      <c r="B544" s="156"/>
      <c r="C544" s="156"/>
      <c r="D544" s="18"/>
      <c r="E544" s="19"/>
      <c r="F544" s="156"/>
      <c r="G544" s="20"/>
      <c r="H544" s="20"/>
      <c r="I544" s="134"/>
      <c r="J544" s="134"/>
      <c r="K544" s="134"/>
      <c r="L544" s="134"/>
      <c r="M544" s="55"/>
      <c r="N544" s="55"/>
      <c r="O544" s="55"/>
      <c r="P544" s="55"/>
      <c r="Q544" s="55"/>
      <c r="R544" s="55"/>
      <c r="S544" s="55"/>
      <c r="T544" s="55"/>
      <c r="U544" s="55"/>
    </row>
    <row r="545" spans="1:21" x14ac:dyDescent="0.2">
      <c r="A545" s="156"/>
      <c r="B545" s="156"/>
      <c r="C545" s="156"/>
      <c r="D545" s="18"/>
      <c r="E545" s="19"/>
      <c r="F545" s="156"/>
      <c r="G545" s="20"/>
      <c r="H545" s="20"/>
      <c r="I545" s="134"/>
      <c r="J545" s="134"/>
      <c r="K545" s="134"/>
      <c r="L545" s="134"/>
      <c r="M545" s="55"/>
      <c r="N545" s="55"/>
      <c r="O545" s="55"/>
      <c r="P545" s="55"/>
      <c r="Q545" s="55"/>
      <c r="R545" s="55"/>
      <c r="S545" s="55"/>
      <c r="T545" s="55"/>
      <c r="U545" s="55"/>
    </row>
    <row r="546" spans="1:21" x14ac:dyDescent="0.2">
      <c r="A546" s="156"/>
      <c r="B546" s="156"/>
      <c r="C546" s="156"/>
      <c r="D546" s="18"/>
      <c r="E546" s="19"/>
      <c r="F546" s="156"/>
      <c r="G546" s="20"/>
      <c r="H546" s="20"/>
      <c r="I546" s="134"/>
      <c r="J546" s="134"/>
      <c r="K546" s="134"/>
      <c r="L546" s="134"/>
      <c r="M546" s="55"/>
      <c r="N546" s="55"/>
      <c r="O546" s="55"/>
      <c r="P546" s="55"/>
      <c r="Q546" s="55"/>
      <c r="R546" s="55"/>
      <c r="S546" s="55"/>
      <c r="T546" s="55"/>
      <c r="U546" s="55"/>
    </row>
    <row r="547" spans="1:21" x14ac:dyDescent="0.2">
      <c r="A547" s="156"/>
      <c r="B547" s="156"/>
      <c r="C547" s="156"/>
      <c r="D547" s="18"/>
      <c r="E547" s="19"/>
      <c r="F547" s="156"/>
      <c r="G547" s="20"/>
      <c r="H547" s="20"/>
      <c r="I547" s="134"/>
      <c r="J547" s="134"/>
      <c r="K547" s="134"/>
      <c r="L547" s="134"/>
      <c r="M547" s="55"/>
      <c r="N547" s="55"/>
      <c r="O547" s="55"/>
      <c r="P547" s="55"/>
      <c r="Q547" s="55"/>
      <c r="R547" s="55"/>
      <c r="S547" s="55"/>
      <c r="T547" s="55"/>
      <c r="U547" s="55"/>
    </row>
    <row r="548" spans="1:21" x14ac:dyDescent="0.2">
      <c r="A548" s="156"/>
      <c r="B548" s="156"/>
      <c r="C548" s="156"/>
      <c r="D548" s="18"/>
      <c r="E548" s="19"/>
      <c r="F548" s="156"/>
      <c r="G548" s="20"/>
      <c r="H548" s="20"/>
      <c r="I548" s="134"/>
      <c r="J548" s="134"/>
      <c r="K548" s="134"/>
      <c r="L548" s="134"/>
      <c r="M548" s="55"/>
      <c r="N548" s="55"/>
      <c r="O548" s="55"/>
      <c r="P548" s="55"/>
      <c r="Q548" s="55"/>
      <c r="R548" s="55"/>
      <c r="S548" s="55"/>
      <c r="T548" s="55"/>
      <c r="U548" s="55"/>
    </row>
    <row r="549" spans="1:21" x14ac:dyDescent="0.2">
      <c r="A549" s="156"/>
      <c r="B549" s="156"/>
      <c r="C549" s="156"/>
      <c r="D549" s="18"/>
      <c r="E549" s="19"/>
      <c r="F549" s="156"/>
      <c r="G549" s="20"/>
      <c r="H549" s="20"/>
      <c r="I549" s="134"/>
      <c r="J549" s="134"/>
      <c r="K549" s="134"/>
      <c r="L549" s="134"/>
      <c r="M549" s="55"/>
      <c r="N549" s="55"/>
      <c r="O549" s="55"/>
      <c r="P549" s="55"/>
      <c r="Q549" s="55"/>
      <c r="R549" s="55"/>
      <c r="S549" s="55"/>
      <c r="T549" s="55"/>
      <c r="U549" s="55"/>
    </row>
    <row r="550" spans="1:21" x14ac:dyDescent="0.2">
      <c r="A550" s="156"/>
      <c r="B550" s="156"/>
      <c r="C550" s="156"/>
      <c r="D550" s="18"/>
      <c r="E550" s="19"/>
      <c r="F550" s="156"/>
      <c r="G550" s="20"/>
      <c r="H550" s="20"/>
      <c r="I550" s="134"/>
      <c r="J550" s="134"/>
      <c r="K550" s="134"/>
      <c r="L550" s="134"/>
      <c r="M550" s="55"/>
      <c r="N550" s="55"/>
      <c r="O550" s="55"/>
      <c r="P550" s="55"/>
      <c r="Q550" s="55"/>
      <c r="R550" s="55"/>
      <c r="S550" s="55"/>
      <c r="T550" s="55"/>
      <c r="U550" s="55"/>
    </row>
    <row r="551" spans="1:21" x14ac:dyDescent="0.2">
      <c r="A551" s="156"/>
      <c r="B551" s="156"/>
      <c r="C551" s="156"/>
      <c r="D551" s="18"/>
      <c r="E551" s="19"/>
      <c r="F551" s="156"/>
      <c r="G551" s="20"/>
      <c r="H551" s="20"/>
      <c r="I551" s="134"/>
      <c r="J551" s="134"/>
      <c r="K551" s="134"/>
      <c r="L551" s="134"/>
      <c r="M551" s="55"/>
      <c r="N551" s="55"/>
      <c r="O551" s="55"/>
      <c r="P551" s="55"/>
      <c r="Q551" s="55"/>
      <c r="R551" s="55"/>
      <c r="S551" s="55"/>
      <c r="T551" s="55"/>
      <c r="U551" s="55"/>
    </row>
    <row r="552" spans="1:21" x14ac:dyDescent="0.2">
      <c r="A552" s="156"/>
      <c r="B552" s="156"/>
      <c r="C552" s="156"/>
      <c r="D552" s="18"/>
      <c r="E552" s="19"/>
      <c r="F552" s="156"/>
      <c r="G552" s="20"/>
      <c r="H552" s="20"/>
      <c r="I552" s="134"/>
      <c r="J552" s="134"/>
      <c r="K552" s="134"/>
      <c r="L552" s="134"/>
      <c r="M552" s="55"/>
      <c r="N552" s="55"/>
      <c r="O552" s="55"/>
      <c r="P552" s="55"/>
      <c r="Q552" s="55"/>
      <c r="R552" s="55"/>
      <c r="S552" s="55"/>
      <c r="T552" s="55"/>
      <c r="U552" s="55"/>
    </row>
    <row r="553" spans="1:21" x14ac:dyDescent="0.2">
      <c r="A553" s="156"/>
      <c r="B553" s="156"/>
      <c r="C553" s="156"/>
      <c r="D553" s="18"/>
      <c r="E553" s="19"/>
      <c r="F553" s="156"/>
      <c r="G553" s="20"/>
      <c r="H553" s="20"/>
      <c r="I553" s="134"/>
      <c r="J553" s="134"/>
      <c r="K553" s="134"/>
      <c r="L553" s="134"/>
      <c r="M553" s="55"/>
      <c r="N553" s="55"/>
      <c r="O553" s="55"/>
      <c r="P553" s="55"/>
      <c r="Q553" s="55"/>
      <c r="R553" s="55"/>
      <c r="S553" s="55"/>
      <c r="T553" s="55"/>
      <c r="U553" s="55"/>
    </row>
    <row r="554" spans="1:21" x14ac:dyDescent="0.2">
      <c r="A554" s="156"/>
      <c r="B554" s="156"/>
      <c r="C554" s="156"/>
      <c r="D554" s="18"/>
      <c r="E554" s="19"/>
      <c r="F554" s="156"/>
      <c r="G554" s="20"/>
      <c r="H554" s="20"/>
      <c r="I554" s="134"/>
      <c r="J554" s="134"/>
      <c r="K554" s="134"/>
      <c r="L554" s="134"/>
      <c r="M554" s="55"/>
      <c r="N554" s="55"/>
      <c r="O554" s="55"/>
      <c r="P554" s="55"/>
      <c r="Q554" s="55"/>
      <c r="R554" s="55"/>
      <c r="S554" s="55"/>
      <c r="T554" s="55"/>
      <c r="U554" s="55"/>
    </row>
    <row r="555" spans="1:21" x14ac:dyDescent="0.2">
      <c r="A555" s="156"/>
      <c r="B555" s="156"/>
      <c r="C555" s="156"/>
      <c r="D555" s="18"/>
      <c r="E555" s="19"/>
      <c r="F555" s="156"/>
      <c r="G555" s="20"/>
      <c r="H555" s="20"/>
      <c r="I555" s="134"/>
      <c r="J555" s="134"/>
      <c r="K555" s="134"/>
      <c r="L555" s="134"/>
      <c r="M555" s="55"/>
      <c r="N555" s="55"/>
      <c r="O555" s="55"/>
      <c r="P555" s="55"/>
      <c r="Q555" s="55"/>
      <c r="R555" s="55"/>
      <c r="S555" s="55"/>
      <c r="T555" s="55"/>
      <c r="U555" s="55"/>
    </row>
    <row r="556" spans="1:21" x14ac:dyDescent="0.2">
      <c r="A556" s="156"/>
      <c r="B556" s="156"/>
      <c r="C556" s="156"/>
      <c r="D556" s="18"/>
      <c r="E556" s="19"/>
      <c r="F556" s="156"/>
      <c r="G556" s="20"/>
      <c r="H556" s="20"/>
      <c r="I556" s="134"/>
      <c r="J556" s="134"/>
      <c r="K556" s="134"/>
      <c r="L556" s="134"/>
      <c r="M556" s="55"/>
      <c r="N556" s="55"/>
      <c r="O556" s="55"/>
      <c r="P556" s="55"/>
      <c r="Q556" s="55"/>
      <c r="R556" s="55"/>
      <c r="S556" s="55"/>
      <c r="T556" s="55"/>
      <c r="U556" s="55"/>
    </row>
    <row r="557" spans="1:21" x14ac:dyDescent="0.2">
      <c r="A557" s="156"/>
      <c r="B557" s="156"/>
      <c r="C557" s="156"/>
      <c r="D557" s="18"/>
      <c r="E557" s="19"/>
      <c r="F557" s="156"/>
      <c r="G557" s="20"/>
      <c r="H557" s="20"/>
      <c r="I557" s="134"/>
      <c r="J557" s="134"/>
      <c r="K557" s="134"/>
      <c r="L557" s="134"/>
      <c r="M557" s="55"/>
      <c r="N557" s="55"/>
      <c r="O557" s="55"/>
      <c r="P557" s="55"/>
      <c r="Q557" s="55"/>
      <c r="R557" s="55"/>
      <c r="S557" s="55"/>
      <c r="T557" s="55"/>
      <c r="U557" s="55"/>
    </row>
    <row r="558" spans="1:21" x14ac:dyDescent="0.2">
      <c r="A558" s="156"/>
      <c r="B558" s="156"/>
      <c r="C558" s="156"/>
      <c r="D558" s="18"/>
      <c r="E558" s="19"/>
      <c r="F558" s="156"/>
      <c r="G558" s="20"/>
      <c r="H558" s="20"/>
      <c r="I558" s="134"/>
      <c r="J558" s="134"/>
      <c r="K558" s="134"/>
      <c r="L558" s="134"/>
      <c r="M558" s="55"/>
      <c r="N558" s="55"/>
      <c r="O558" s="55"/>
      <c r="P558" s="55"/>
      <c r="Q558" s="55"/>
      <c r="R558" s="55"/>
      <c r="S558" s="55"/>
      <c r="T558" s="55"/>
      <c r="U558" s="55"/>
    </row>
    <row r="559" spans="1:21" x14ac:dyDescent="0.2">
      <c r="A559" s="156"/>
      <c r="B559" s="156"/>
      <c r="C559" s="156"/>
      <c r="D559" s="18"/>
      <c r="E559" s="19"/>
      <c r="F559" s="156"/>
      <c r="G559" s="20"/>
      <c r="H559" s="20"/>
      <c r="I559" s="134"/>
      <c r="J559" s="134"/>
      <c r="K559" s="134"/>
      <c r="L559" s="134"/>
      <c r="M559" s="55"/>
      <c r="N559" s="55"/>
      <c r="O559" s="55"/>
      <c r="P559" s="55"/>
      <c r="Q559" s="55"/>
      <c r="R559" s="55"/>
      <c r="S559" s="55"/>
      <c r="T559" s="55"/>
      <c r="U559" s="55"/>
    </row>
    <row r="560" spans="1:21" x14ac:dyDescent="0.2">
      <c r="A560" s="156"/>
      <c r="B560" s="156"/>
      <c r="C560" s="156"/>
      <c r="D560" s="18"/>
      <c r="E560" s="19"/>
      <c r="F560" s="156"/>
      <c r="G560" s="20"/>
      <c r="H560" s="20"/>
      <c r="I560" s="134"/>
      <c r="J560" s="134"/>
      <c r="K560" s="134"/>
      <c r="L560" s="134"/>
      <c r="M560" s="55"/>
      <c r="N560" s="55"/>
      <c r="O560" s="55"/>
      <c r="P560" s="55"/>
      <c r="Q560" s="55"/>
      <c r="R560" s="55"/>
      <c r="S560" s="55"/>
      <c r="T560" s="55"/>
      <c r="U560" s="55"/>
    </row>
    <row r="561" spans="1:21" x14ac:dyDescent="0.2">
      <c r="A561" s="156"/>
      <c r="B561" s="156"/>
      <c r="C561" s="156"/>
      <c r="D561" s="18"/>
      <c r="E561" s="19"/>
      <c r="F561" s="156"/>
      <c r="G561" s="20"/>
      <c r="H561" s="20"/>
      <c r="I561" s="134"/>
      <c r="J561" s="134"/>
      <c r="K561" s="134"/>
      <c r="L561" s="134"/>
      <c r="M561" s="55"/>
      <c r="N561" s="55"/>
      <c r="O561" s="55"/>
      <c r="P561" s="55"/>
      <c r="Q561" s="55"/>
      <c r="R561" s="55"/>
      <c r="S561" s="55"/>
      <c r="T561" s="55"/>
      <c r="U561" s="55"/>
    </row>
    <row r="562" spans="1:21" x14ac:dyDescent="0.2">
      <c r="A562" s="156"/>
      <c r="B562" s="156"/>
      <c r="C562" s="156"/>
      <c r="D562" s="18"/>
      <c r="E562" s="19"/>
      <c r="F562" s="156"/>
      <c r="G562" s="20"/>
      <c r="H562" s="20"/>
      <c r="I562" s="134"/>
      <c r="J562" s="134"/>
      <c r="K562" s="134"/>
      <c r="L562" s="134"/>
      <c r="M562" s="55"/>
      <c r="N562" s="55"/>
      <c r="O562" s="55"/>
      <c r="P562" s="55"/>
      <c r="Q562" s="55"/>
      <c r="R562" s="55"/>
      <c r="S562" s="55"/>
      <c r="T562" s="55"/>
      <c r="U562" s="55"/>
    </row>
    <row r="563" spans="1:21" x14ac:dyDescent="0.2">
      <c r="A563" s="156"/>
      <c r="B563" s="156"/>
      <c r="C563" s="156"/>
      <c r="D563" s="18"/>
      <c r="E563" s="19"/>
      <c r="F563" s="156"/>
      <c r="G563" s="20"/>
      <c r="H563" s="20"/>
      <c r="I563" s="134"/>
      <c r="J563" s="134"/>
      <c r="K563" s="134"/>
      <c r="L563" s="134"/>
      <c r="M563" s="55"/>
      <c r="N563" s="55"/>
      <c r="O563" s="55"/>
      <c r="P563" s="55"/>
      <c r="Q563" s="55"/>
      <c r="R563" s="55"/>
      <c r="S563" s="55"/>
      <c r="T563" s="55"/>
      <c r="U563" s="55"/>
    </row>
    <row r="564" spans="1:21" x14ac:dyDescent="0.2">
      <c r="A564" s="156"/>
      <c r="B564" s="156"/>
      <c r="C564" s="156"/>
      <c r="D564" s="18"/>
      <c r="E564" s="19"/>
      <c r="F564" s="156"/>
      <c r="G564" s="20"/>
      <c r="H564" s="20"/>
      <c r="I564" s="134"/>
      <c r="J564" s="134"/>
      <c r="K564" s="134"/>
      <c r="L564" s="134"/>
      <c r="M564" s="55"/>
      <c r="N564" s="55"/>
      <c r="O564" s="55"/>
      <c r="P564" s="55"/>
      <c r="Q564" s="55"/>
      <c r="R564" s="55"/>
      <c r="S564" s="55"/>
      <c r="T564" s="55"/>
      <c r="U564" s="55"/>
    </row>
    <row r="565" spans="1:21" x14ac:dyDescent="0.2">
      <c r="A565" s="156"/>
      <c r="B565" s="156"/>
      <c r="C565" s="156"/>
      <c r="D565" s="18"/>
      <c r="E565" s="19"/>
      <c r="F565" s="156"/>
      <c r="G565" s="20"/>
      <c r="H565" s="20"/>
      <c r="I565" s="134"/>
      <c r="J565" s="134"/>
      <c r="K565" s="134"/>
      <c r="L565" s="134"/>
      <c r="M565" s="55"/>
      <c r="N565" s="55"/>
      <c r="O565" s="55"/>
      <c r="P565" s="55"/>
      <c r="Q565" s="55"/>
      <c r="R565" s="55"/>
      <c r="S565" s="55"/>
      <c r="T565" s="55"/>
      <c r="U565" s="55"/>
    </row>
    <row r="566" spans="1:21" x14ac:dyDescent="0.2">
      <c r="A566" s="156"/>
      <c r="B566" s="156"/>
      <c r="C566" s="156"/>
      <c r="D566" s="18"/>
      <c r="E566" s="19"/>
      <c r="F566" s="156"/>
      <c r="G566" s="20"/>
      <c r="H566" s="20"/>
      <c r="I566" s="134"/>
      <c r="J566" s="134"/>
      <c r="K566" s="134"/>
      <c r="L566" s="134"/>
      <c r="M566" s="55"/>
      <c r="N566" s="55"/>
      <c r="O566" s="55"/>
      <c r="P566" s="55"/>
      <c r="Q566" s="55"/>
      <c r="R566" s="55"/>
      <c r="S566" s="55"/>
      <c r="T566" s="55"/>
      <c r="U566" s="55"/>
    </row>
    <row r="567" spans="1:21" x14ac:dyDescent="0.2">
      <c r="A567" s="156"/>
      <c r="B567" s="156"/>
      <c r="C567" s="156"/>
      <c r="D567" s="18"/>
      <c r="E567" s="19"/>
      <c r="F567" s="156"/>
      <c r="G567" s="20"/>
      <c r="H567" s="20"/>
      <c r="I567" s="134"/>
      <c r="J567" s="134"/>
      <c r="K567" s="134"/>
      <c r="L567" s="134"/>
      <c r="M567" s="55"/>
      <c r="N567" s="55"/>
      <c r="O567" s="55"/>
      <c r="P567" s="55"/>
      <c r="Q567" s="55"/>
      <c r="R567" s="55"/>
      <c r="S567" s="55"/>
      <c r="T567" s="55"/>
      <c r="U567" s="55"/>
    </row>
    <row r="568" spans="1:21" x14ac:dyDescent="0.2">
      <c r="A568" s="156"/>
      <c r="B568" s="156"/>
      <c r="C568" s="156"/>
      <c r="D568" s="18"/>
      <c r="E568" s="19"/>
      <c r="F568" s="156"/>
      <c r="G568" s="20"/>
      <c r="H568" s="20"/>
      <c r="I568" s="134"/>
      <c r="J568" s="134"/>
      <c r="K568" s="134"/>
      <c r="L568" s="134"/>
      <c r="M568" s="55"/>
      <c r="N568" s="55"/>
      <c r="O568" s="55"/>
      <c r="P568" s="55"/>
      <c r="Q568" s="55"/>
      <c r="R568" s="55"/>
      <c r="S568" s="55"/>
      <c r="T568" s="55"/>
      <c r="U568" s="55"/>
    </row>
    <row r="569" spans="1:21" x14ac:dyDescent="0.2">
      <c r="A569" s="156"/>
      <c r="B569" s="156"/>
      <c r="C569" s="156"/>
      <c r="D569" s="18"/>
      <c r="E569" s="19"/>
      <c r="F569" s="156"/>
      <c r="G569" s="20"/>
      <c r="H569" s="20"/>
      <c r="I569" s="134"/>
      <c r="J569" s="134"/>
      <c r="K569" s="134"/>
      <c r="L569" s="134"/>
      <c r="M569" s="55"/>
      <c r="N569" s="55"/>
      <c r="O569" s="55"/>
      <c r="P569" s="55"/>
      <c r="Q569" s="55"/>
      <c r="R569" s="55"/>
      <c r="S569" s="55"/>
      <c r="T569" s="55"/>
      <c r="U569" s="55"/>
    </row>
    <row r="570" spans="1:21" x14ac:dyDescent="0.2">
      <c r="A570" s="156"/>
      <c r="B570" s="156"/>
      <c r="C570" s="156"/>
      <c r="D570" s="18"/>
      <c r="E570" s="19"/>
      <c r="F570" s="156"/>
      <c r="G570" s="20"/>
      <c r="H570" s="20"/>
      <c r="I570" s="134"/>
      <c r="J570" s="134"/>
      <c r="K570" s="134"/>
      <c r="L570" s="134"/>
      <c r="M570" s="55"/>
      <c r="N570" s="55"/>
      <c r="O570" s="55"/>
      <c r="P570" s="55"/>
      <c r="Q570" s="55"/>
      <c r="R570" s="55"/>
      <c r="S570" s="55"/>
      <c r="T570" s="55"/>
      <c r="U570" s="55"/>
    </row>
    <row r="571" spans="1:21" x14ac:dyDescent="0.2">
      <c r="A571" s="156"/>
      <c r="B571" s="156"/>
      <c r="C571" s="156"/>
      <c r="D571" s="18"/>
      <c r="E571" s="19"/>
      <c r="F571" s="156"/>
      <c r="G571" s="20"/>
      <c r="H571" s="20"/>
      <c r="I571" s="134"/>
      <c r="J571" s="134"/>
      <c r="K571" s="134"/>
      <c r="L571" s="134"/>
      <c r="M571" s="55"/>
      <c r="N571" s="55"/>
      <c r="O571" s="55"/>
      <c r="P571" s="55"/>
      <c r="Q571" s="55"/>
      <c r="R571" s="55"/>
      <c r="S571" s="55"/>
      <c r="T571" s="55"/>
      <c r="U571" s="55"/>
    </row>
    <row r="572" spans="1:21" x14ac:dyDescent="0.2">
      <c r="A572" s="156"/>
      <c r="B572" s="156"/>
      <c r="C572" s="156"/>
      <c r="D572" s="18"/>
      <c r="E572" s="19"/>
      <c r="F572" s="156"/>
      <c r="G572" s="20"/>
      <c r="H572" s="20"/>
      <c r="I572" s="134"/>
      <c r="J572" s="134"/>
      <c r="K572" s="134"/>
      <c r="L572" s="134"/>
      <c r="M572" s="55"/>
      <c r="N572" s="55"/>
      <c r="O572" s="55"/>
      <c r="P572" s="55"/>
      <c r="Q572" s="55"/>
      <c r="R572" s="55"/>
      <c r="S572" s="55"/>
      <c r="T572" s="55"/>
      <c r="U572" s="55"/>
    </row>
    <row r="573" spans="1:21" x14ac:dyDescent="0.2">
      <c r="A573" s="156"/>
      <c r="B573" s="156"/>
      <c r="C573" s="156"/>
      <c r="D573" s="18"/>
      <c r="E573" s="19"/>
      <c r="F573" s="156"/>
      <c r="G573" s="20"/>
      <c r="H573" s="20"/>
      <c r="I573" s="134"/>
      <c r="J573" s="134"/>
      <c r="K573" s="134"/>
      <c r="L573" s="134"/>
      <c r="M573" s="55"/>
      <c r="N573" s="55"/>
      <c r="O573" s="55"/>
      <c r="P573" s="55"/>
      <c r="Q573" s="55"/>
      <c r="R573" s="55"/>
      <c r="S573" s="55"/>
      <c r="T573" s="55"/>
      <c r="U573" s="55"/>
    </row>
    <row r="574" spans="1:21" x14ac:dyDescent="0.2">
      <c r="A574" s="156"/>
      <c r="B574" s="156"/>
      <c r="C574" s="156"/>
      <c r="D574" s="18"/>
      <c r="E574" s="19"/>
      <c r="F574" s="156"/>
      <c r="G574" s="20"/>
      <c r="H574" s="20"/>
      <c r="I574" s="134"/>
      <c r="J574" s="134"/>
      <c r="K574" s="134"/>
      <c r="L574" s="134"/>
      <c r="M574" s="55"/>
      <c r="N574" s="55"/>
      <c r="O574" s="55"/>
      <c r="P574" s="55"/>
      <c r="Q574" s="55"/>
      <c r="R574" s="55"/>
      <c r="S574" s="55"/>
      <c r="T574" s="55"/>
      <c r="U574" s="55"/>
    </row>
    <row r="575" spans="1:21" x14ac:dyDescent="0.2">
      <c r="A575" s="156"/>
      <c r="B575" s="156"/>
      <c r="C575" s="156"/>
      <c r="D575" s="18"/>
      <c r="E575" s="19"/>
      <c r="F575" s="156"/>
      <c r="G575" s="20"/>
      <c r="H575" s="20"/>
      <c r="I575" s="134"/>
      <c r="J575" s="134"/>
      <c r="K575" s="134"/>
      <c r="L575" s="134"/>
      <c r="M575" s="55"/>
      <c r="N575" s="55"/>
      <c r="O575" s="55"/>
      <c r="P575" s="55"/>
      <c r="Q575" s="55"/>
      <c r="R575" s="55"/>
      <c r="S575" s="55"/>
      <c r="T575" s="55"/>
      <c r="U575" s="55"/>
    </row>
    <row r="576" spans="1:21" x14ac:dyDescent="0.2">
      <c r="A576" s="156"/>
      <c r="B576" s="156"/>
      <c r="C576" s="156"/>
      <c r="D576" s="18"/>
      <c r="E576" s="19"/>
      <c r="F576" s="156"/>
      <c r="G576" s="20"/>
      <c r="H576" s="20"/>
      <c r="I576" s="134"/>
      <c r="J576" s="134"/>
      <c r="K576" s="134"/>
      <c r="L576" s="134"/>
      <c r="M576" s="55"/>
      <c r="N576" s="55"/>
      <c r="O576" s="55"/>
      <c r="P576" s="55"/>
      <c r="Q576" s="55"/>
      <c r="R576" s="55"/>
      <c r="S576" s="55"/>
      <c r="T576" s="55"/>
      <c r="U576" s="55"/>
    </row>
    <row r="577" spans="1:21" x14ac:dyDescent="0.2">
      <c r="A577" s="156"/>
      <c r="B577" s="156"/>
      <c r="C577" s="156"/>
      <c r="D577" s="18"/>
      <c r="E577" s="19"/>
      <c r="F577" s="156"/>
      <c r="G577" s="20"/>
      <c r="H577" s="20"/>
      <c r="I577" s="134"/>
      <c r="J577" s="134"/>
      <c r="K577" s="134"/>
      <c r="L577" s="134"/>
      <c r="M577" s="55"/>
      <c r="N577" s="55"/>
      <c r="O577" s="55"/>
      <c r="P577" s="55"/>
      <c r="Q577" s="55"/>
      <c r="R577" s="55"/>
      <c r="S577" s="55"/>
      <c r="T577" s="55"/>
      <c r="U577" s="55"/>
    </row>
    <row r="578" spans="1:21" x14ac:dyDescent="0.2">
      <c r="A578" s="156"/>
      <c r="B578" s="156"/>
      <c r="C578" s="156"/>
      <c r="D578" s="18"/>
      <c r="E578" s="19"/>
      <c r="F578" s="156"/>
      <c r="G578" s="20"/>
      <c r="H578" s="20"/>
      <c r="I578" s="134"/>
      <c r="J578" s="134"/>
      <c r="K578" s="134"/>
      <c r="L578" s="134"/>
      <c r="M578" s="55"/>
      <c r="N578" s="55"/>
      <c r="O578" s="55"/>
      <c r="P578" s="55"/>
      <c r="Q578" s="55"/>
      <c r="R578" s="55"/>
      <c r="S578" s="55"/>
      <c r="T578" s="55"/>
      <c r="U578" s="55"/>
    </row>
    <row r="579" spans="1:21" x14ac:dyDescent="0.2">
      <c r="A579" s="156"/>
      <c r="B579" s="156"/>
      <c r="C579" s="156"/>
      <c r="D579" s="18"/>
      <c r="E579" s="19"/>
      <c r="F579" s="156"/>
      <c r="G579" s="20"/>
      <c r="H579" s="20"/>
      <c r="I579" s="134"/>
      <c r="J579" s="134"/>
      <c r="K579" s="134"/>
      <c r="L579" s="134"/>
      <c r="M579" s="55"/>
      <c r="N579" s="55"/>
      <c r="O579" s="55"/>
      <c r="P579" s="55"/>
      <c r="Q579" s="55"/>
      <c r="R579" s="55"/>
      <c r="S579" s="55"/>
      <c r="T579" s="55"/>
      <c r="U579" s="55"/>
    </row>
    <row r="580" spans="1:21" x14ac:dyDescent="0.2">
      <c r="A580" s="156"/>
      <c r="B580" s="156"/>
      <c r="C580" s="156"/>
      <c r="D580" s="18"/>
      <c r="E580" s="19"/>
      <c r="F580" s="156"/>
      <c r="G580" s="20"/>
      <c r="H580" s="20"/>
      <c r="I580" s="134"/>
      <c r="J580" s="134"/>
      <c r="K580" s="134"/>
      <c r="L580" s="134"/>
      <c r="M580" s="55"/>
      <c r="N580" s="55"/>
      <c r="O580" s="55"/>
      <c r="P580" s="55"/>
      <c r="Q580" s="55"/>
      <c r="R580" s="55"/>
      <c r="S580" s="55"/>
      <c r="T580" s="55"/>
      <c r="U580" s="55"/>
    </row>
    <row r="581" spans="1:21" x14ac:dyDescent="0.2">
      <c r="A581" s="156"/>
      <c r="B581" s="156"/>
      <c r="C581" s="156"/>
      <c r="D581" s="18"/>
      <c r="E581" s="19"/>
      <c r="F581" s="156"/>
      <c r="G581" s="20"/>
      <c r="H581" s="20"/>
      <c r="I581" s="134"/>
      <c r="J581" s="134"/>
      <c r="K581" s="134"/>
      <c r="L581" s="134"/>
      <c r="M581" s="55"/>
      <c r="N581" s="55"/>
      <c r="O581" s="55"/>
      <c r="P581" s="55"/>
      <c r="Q581" s="55"/>
      <c r="R581" s="55"/>
      <c r="S581" s="55"/>
      <c r="T581" s="55"/>
      <c r="U581" s="55"/>
    </row>
    <row r="582" spans="1:21" x14ac:dyDescent="0.2">
      <c r="A582" s="156"/>
      <c r="B582" s="156"/>
      <c r="C582" s="156"/>
      <c r="D582" s="18"/>
      <c r="E582" s="19"/>
      <c r="F582" s="156"/>
      <c r="G582" s="20"/>
      <c r="H582" s="20"/>
      <c r="I582" s="134"/>
      <c r="J582" s="134"/>
      <c r="K582" s="134"/>
      <c r="L582" s="134"/>
      <c r="M582" s="55"/>
      <c r="N582" s="55"/>
      <c r="O582" s="55"/>
      <c r="P582" s="55"/>
      <c r="Q582" s="55"/>
      <c r="R582" s="55"/>
      <c r="S582" s="55"/>
      <c r="T582" s="55"/>
      <c r="U582" s="55"/>
    </row>
    <row r="583" spans="1:21" x14ac:dyDescent="0.2">
      <c r="A583" s="156"/>
      <c r="B583" s="156"/>
      <c r="C583" s="156"/>
      <c r="D583" s="18"/>
      <c r="E583" s="19"/>
      <c r="F583" s="156"/>
      <c r="G583" s="20"/>
      <c r="H583" s="20"/>
      <c r="I583" s="134"/>
      <c r="J583" s="134"/>
      <c r="K583" s="134"/>
      <c r="L583" s="134"/>
      <c r="M583" s="55"/>
      <c r="N583" s="55"/>
      <c r="O583" s="55"/>
      <c r="P583" s="55"/>
      <c r="Q583" s="55"/>
      <c r="R583" s="55"/>
      <c r="S583" s="55"/>
      <c r="T583" s="55"/>
      <c r="U583" s="55"/>
    </row>
    <row r="584" spans="1:21" x14ac:dyDescent="0.2">
      <c r="A584" s="156"/>
      <c r="B584" s="156"/>
      <c r="C584" s="156"/>
      <c r="D584" s="18"/>
      <c r="E584" s="19"/>
      <c r="F584" s="156"/>
      <c r="G584" s="20"/>
      <c r="H584" s="20"/>
      <c r="I584" s="134"/>
      <c r="J584" s="134"/>
      <c r="K584" s="134"/>
      <c r="L584" s="134"/>
      <c r="M584" s="55"/>
      <c r="N584" s="55"/>
      <c r="O584" s="55"/>
      <c r="P584" s="55"/>
      <c r="Q584" s="55"/>
      <c r="R584" s="55"/>
      <c r="S584" s="55"/>
      <c r="T584" s="55"/>
      <c r="U584" s="55"/>
    </row>
    <row r="585" spans="1:21" x14ac:dyDescent="0.2">
      <c r="A585" s="156"/>
      <c r="B585" s="156"/>
      <c r="C585" s="156"/>
      <c r="D585" s="18"/>
      <c r="E585" s="19"/>
      <c r="F585" s="156"/>
      <c r="G585" s="20"/>
      <c r="H585" s="20"/>
      <c r="I585" s="134"/>
      <c r="J585" s="134"/>
      <c r="K585" s="134"/>
      <c r="L585" s="134"/>
      <c r="M585" s="55"/>
      <c r="N585" s="55"/>
      <c r="O585" s="55"/>
      <c r="P585" s="55"/>
      <c r="Q585" s="55"/>
      <c r="R585" s="55"/>
      <c r="S585" s="55"/>
      <c r="T585" s="55"/>
      <c r="U585" s="55"/>
    </row>
    <row r="586" spans="1:21" x14ac:dyDescent="0.2">
      <c r="A586" s="156"/>
      <c r="B586" s="156"/>
      <c r="C586" s="156"/>
      <c r="D586" s="18"/>
      <c r="E586" s="19"/>
      <c r="F586" s="156"/>
      <c r="G586" s="20"/>
      <c r="H586" s="20"/>
      <c r="I586" s="134"/>
      <c r="J586" s="134"/>
      <c r="K586" s="134"/>
      <c r="L586" s="134"/>
      <c r="M586" s="55"/>
      <c r="N586" s="55"/>
      <c r="O586" s="55"/>
      <c r="P586" s="55"/>
      <c r="Q586" s="55"/>
      <c r="R586" s="55"/>
      <c r="S586" s="55"/>
      <c r="T586" s="55"/>
      <c r="U586" s="55"/>
    </row>
    <row r="587" spans="1:21" x14ac:dyDescent="0.2">
      <c r="A587" s="156"/>
      <c r="B587" s="156"/>
      <c r="C587" s="156"/>
      <c r="D587" s="18"/>
      <c r="E587" s="19"/>
      <c r="F587" s="156"/>
      <c r="G587" s="20"/>
      <c r="H587" s="20"/>
      <c r="I587" s="134"/>
      <c r="J587" s="134"/>
      <c r="K587" s="134"/>
      <c r="L587" s="134"/>
      <c r="M587" s="55"/>
      <c r="N587" s="55"/>
      <c r="O587" s="55"/>
      <c r="P587" s="55"/>
      <c r="Q587" s="55"/>
      <c r="R587" s="55"/>
      <c r="S587" s="55"/>
      <c r="T587" s="55"/>
      <c r="U587" s="55"/>
    </row>
    <row r="588" spans="1:21" x14ac:dyDescent="0.2">
      <c r="A588" s="156"/>
      <c r="B588" s="156"/>
      <c r="C588" s="156"/>
      <c r="D588" s="18"/>
      <c r="E588" s="19"/>
      <c r="F588" s="156"/>
      <c r="G588" s="20"/>
      <c r="H588" s="20"/>
      <c r="I588" s="134"/>
      <c r="J588" s="134"/>
      <c r="K588" s="134"/>
      <c r="L588" s="134"/>
      <c r="M588" s="55"/>
      <c r="N588" s="55"/>
      <c r="O588" s="55"/>
      <c r="P588" s="55"/>
      <c r="Q588" s="55"/>
      <c r="R588" s="55"/>
      <c r="S588" s="55"/>
      <c r="T588" s="55"/>
      <c r="U588" s="55"/>
    </row>
    <row r="589" spans="1:21" x14ac:dyDescent="0.2">
      <c r="A589" s="156"/>
      <c r="B589" s="156"/>
      <c r="C589" s="156"/>
      <c r="D589" s="18"/>
      <c r="E589" s="19"/>
      <c r="F589" s="156"/>
      <c r="G589" s="20"/>
      <c r="H589" s="20"/>
      <c r="I589" s="134"/>
      <c r="J589" s="134"/>
      <c r="K589" s="134"/>
      <c r="L589" s="134"/>
      <c r="M589" s="55"/>
      <c r="N589" s="55"/>
      <c r="O589" s="55"/>
      <c r="P589" s="55"/>
      <c r="Q589" s="55"/>
      <c r="R589" s="55"/>
      <c r="S589" s="55"/>
      <c r="T589" s="55"/>
      <c r="U589" s="55"/>
    </row>
    <row r="590" spans="1:21" x14ac:dyDescent="0.2">
      <c r="A590" s="156"/>
      <c r="B590" s="156"/>
      <c r="C590" s="156"/>
      <c r="D590" s="18"/>
      <c r="E590" s="19"/>
      <c r="F590" s="156"/>
      <c r="G590" s="20"/>
      <c r="H590" s="20"/>
      <c r="I590" s="134"/>
      <c r="J590" s="134"/>
      <c r="K590" s="134"/>
      <c r="L590" s="134"/>
      <c r="M590" s="55"/>
      <c r="N590" s="55"/>
      <c r="O590" s="55"/>
      <c r="P590" s="55"/>
      <c r="Q590" s="55"/>
      <c r="R590" s="55"/>
      <c r="S590" s="55"/>
      <c r="T590" s="55"/>
      <c r="U590" s="55"/>
    </row>
    <row r="591" spans="1:21" x14ac:dyDescent="0.2">
      <c r="A591" s="156"/>
      <c r="B591" s="156"/>
      <c r="C591" s="156"/>
      <c r="D591" s="18"/>
      <c r="E591" s="19"/>
      <c r="F591" s="156"/>
      <c r="G591" s="20"/>
      <c r="H591" s="20"/>
      <c r="I591" s="134"/>
      <c r="J591" s="134"/>
      <c r="K591" s="134"/>
      <c r="L591" s="134"/>
      <c r="M591" s="55"/>
      <c r="N591" s="55"/>
      <c r="O591" s="55"/>
      <c r="P591" s="55"/>
      <c r="Q591" s="55"/>
      <c r="R591" s="55"/>
      <c r="S591" s="55"/>
      <c r="T591" s="55"/>
      <c r="U591" s="55"/>
    </row>
    <row r="592" spans="1:21" x14ac:dyDescent="0.2">
      <c r="A592" s="156"/>
      <c r="B592" s="156"/>
      <c r="C592" s="156"/>
      <c r="D592" s="18"/>
      <c r="E592" s="19"/>
      <c r="F592" s="156"/>
      <c r="G592" s="20"/>
      <c r="H592" s="20"/>
      <c r="I592" s="134"/>
      <c r="J592" s="134"/>
      <c r="K592" s="134"/>
      <c r="L592" s="134"/>
      <c r="M592" s="55"/>
      <c r="N592" s="55"/>
      <c r="O592" s="55"/>
      <c r="P592" s="55"/>
      <c r="Q592" s="55"/>
      <c r="R592" s="55"/>
      <c r="S592" s="55"/>
      <c r="T592" s="55"/>
      <c r="U592" s="55"/>
    </row>
    <row r="593" spans="1:21" x14ac:dyDescent="0.2">
      <c r="A593" s="156"/>
      <c r="B593" s="156"/>
      <c r="C593" s="156"/>
      <c r="D593" s="18"/>
      <c r="E593" s="19"/>
      <c r="F593" s="156"/>
      <c r="G593" s="20"/>
      <c r="H593" s="20"/>
      <c r="I593" s="134"/>
      <c r="J593" s="134"/>
      <c r="K593" s="134"/>
      <c r="L593" s="134"/>
      <c r="M593" s="55"/>
      <c r="N593" s="55"/>
      <c r="O593" s="55"/>
      <c r="P593" s="55"/>
      <c r="Q593" s="55"/>
      <c r="R593" s="55"/>
      <c r="S593" s="55"/>
      <c r="T593" s="55"/>
      <c r="U593" s="55"/>
    </row>
    <row r="594" spans="1:21" x14ac:dyDescent="0.2">
      <c r="A594" s="156"/>
      <c r="B594" s="156"/>
      <c r="C594" s="156"/>
      <c r="D594" s="18"/>
      <c r="E594" s="19"/>
      <c r="F594" s="156"/>
      <c r="G594" s="20"/>
      <c r="H594" s="20"/>
      <c r="I594" s="134"/>
      <c r="J594" s="134"/>
      <c r="K594" s="134"/>
      <c r="L594" s="134"/>
      <c r="M594" s="55"/>
      <c r="N594" s="55"/>
      <c r="O594" s="55"/>
      <c r="P594" s="55"/>
      <c r="Q594" s="55"/>
      <c r="R594" s="55"/>
      <c r="S594" s="55"/>
      <c r="T594" s="55"/>
      <c r="U594" s="55"/>
    </row>
    <row r="595" spans="1:21" x14ac:dyDescent="0.2">
      <c r="A595" s="156"/>
      <c r="B595" s="156"/>
      <c r="C595" s="156"/>
      <c r="D595" s="18"/>
      <c r="E595" s="19"/>
      <c r="F595" s="156"/>
      <c r="G595" s="20"/>
      <c r="H595" s="20"/>
      <c r="I595" s="134"/>
      <c r="J595" s="134"/>
      <c r="K595" s="134"/>
      <c r="L595" s="134"/>
      <c r="M595" s="55"/>
      <c r="N595" s="55"/>
      <c r="O595" s="55"/>
      <c r="P595" s="55"/>
      <c r="Q595" s="55"/>
      <c r="R595" s="55"/>
      <c r="S595" s="55"/>
      <c r="T595" s="55"/>
      <c r="U595" s="55"/>
    </row>
    <row r="596" spans="1:21" x14ac:dyDescent="0.2">
      <c r="A596" s="156"/>
      <c r="B596" s="156"/>
      <c r="C596" s="156"/>
      <c r="D596" s="18"/>
      <c r="E596" s="19"/>
      <c r="F596" s="156"/>
      <c r="G596" s="20"/>
      <c r="H596" s="20"/>
      <c r="I596" s="134"/>
      <c r="J596" s="134"/>
      <c r="K596" s="134"/>
      <c r="L596" s="134"/>
      <c r="M596" s="55"/>
      <c r="N596" s="55"/>
      <c r="O596" s="55"/>
      <c r="P596" s="55"/>
      <c r="Q596" s="55"/>
      <c r="R596" s="55"/>
      <c r="S596" s="55"/>
      <c r="T596" s="55"/>
      <c r="U596" s="55"/>
    </row>
    <row r="597" spans="1:21" x14ac:dyDescent="0.2">
      <c r="A597" s="156"/>
      <c r="B597" s="156"/>
      <c r="C597" s="156"/>
      <c r="D597" s="18"/>
      <c r="E597" s="19"/>
      <c r="F597" s="156"/>
      <c r="G597" s="20"/>
      <c r="H597" s="20"/>
      <c r="I597" s="134"/>
      <c r="J597" s="134"/>
      <c r="K597" s="134"/>
      <c r="L597" s="134"/>
      <c r="M597" s="55"/>
      <c r="N597" s="55"/>
      <c r="O597" s="55"/>
      <c r="P597" s="55"/>
      <c r="Q597" s="55"/>
      <c r="R597" s="55"/>
      <c r="S597" s="55"/>
      <c r="T597" s="55"/>
      <c r="U597" s="55"/>
    </row>
    <row r="598" spans="1:21" x14ac:dyDescent="0.2">
      <c r="A598" s="156"/>
      <c r="B598" s="156"/>
      <c r="C598" s="156"/>
      <c r="D598" s="18"/>
      <c r="E598" s="19"/>
      <c r="F598" s="156"/>
      <c r="G598" s="20"/>
      <c r="H598" s="20"/>
      <c r="I598" s="134"/>
      <c r="J598" s="134"/>
      <c r="K598" s="134"/>
      <c r="L598" s="134"/>
      <c r="M598" s="55"/>
      <c r="N598" s="55"/>
      <c r="O598" s="55"/>
      <c r="P598" s="55"/>
      <c r="Q598" s="55"/>
      <c r="R598" s="55"/>
      <c r="S598" s="55"/>
      <c r="T598" s="55"/>
      <c r="U598" s="55"/>
    </row>
    <row r="599" spans="1:21" x14ac:dyDescent="0.2">
      <c r="A599" s="156"/>
      <c r="B599" s="156"/>
      <c r="C599" s="156"/>
      <c r="D599" s="18"/>
      <c r="E599" s="19"/>
      <c r="F599" s="156"/>
      <c r="G599" s="20"/>
      <c r="H599" s="20"/>
      <c r="I599" s="134"/>
      <c r="J599" s="134"/>
      <c r="K599" s="134"/>
      <c r="L599" s="134"/>
      <c r="M599" s="55"/>
      <c r="N599" s="55"/>
      <c r="O599" s="55"/>
      <c r="P599" s="55"/>
      <c r="Q599" s="55"/>
      <c r="R599" s="55"/>
      <c r="S599" s="55"/>
      <c r="T599" s="55"/>
      <c r="U599" s="55"/>
    </row>
    <row r="600" spans="1:21" x14ac:dyDescent="0.2">
      <c r="A600" s="156"/>
      <c r="B600" s="156"/>
      <c r="C600" s="156"/>
      <c r="D600" s="18"/>
      <c r="E600" s="19"/>
      <c r="F600" s="156"/>
      <c r="G600" s="20"/>
      <c r="H600" s="20"/>
      <c r="I600" s="134"/>
      <c r="J600" s="134"/>
      <c r="K600" s="134"/>
      <c r="L600" s="134"/>
      <c r="M600" s="55"/>
      <c r="N600" s="55"/>
      <c r="O600" s="55"/>
      <c r="P600" s="55"/>
      <c r="Q600" s="55"/>
      <c r="R600" s="55"/>
      <c r="S600" s="55"/>
      <c r="T600" s="55"/>
      <c r="U600" s="55"/>
    </row>
    <row r="601" spans="1:21" x14ac:dyDescent="0.2">
      <c r="A601" s="156"/>
      <c r="B601" s="156"/>
      <c r="C601" s="156"/>
      <c r="D601" s="18"/>
      <c r="E601" s="19"/>
      <c r="F601" s="156"/>
      <c r="G601" s="20"/>
      <c r="H601" s="20"/>
      <c r="I601" s="134"/>
      <c r="J601" s="134"/>
      <c r="K601" s="134"/>
      <c r="L601" s="134"/>
      <c r="M601" s="55"/>
      <c r="N601" s="55"/>
      <c r="O601" s="55"/>
      <c r="P601" s="55"/>
      <c r="Q601" s="55"/>
      <c r="R601" s="55"/>
      <c r="S601" s="55"/>
      <c r="T601" s="55"/>
      <c r="U601" s="55"/>
    </row>
    <row r="602" spans="1:21" x14ac:dyDescent="0.2">
      <c r="A602" s="156"/>
      <c r="B602" s="156"/>
      <c r="C602" s="156"/>
      <c r="D602" s="18"/>
      <c r="E602" s="19"/>
      <c r="F602" s="156"/>
      <c r="G602" s="20"/>
      <c r="H602" s="20"/>
      <c r="I602" s="134"/>
      <c r="J602" s="134"/>
      <c r="K602" s="134"/>
      <c r="L602" s="134"/>
      <c r="M602" s="55"/>
      <c r="N602" s="55"/>
      <c r="O602" s="55"/>
      <c r="P602" s="55"/>
      <c r="Q602" s="55"/>
      <c r="R602" s="55"/>
      <c r="S602" s="55"/>
      <c r="T602" s="55"/>
      <c r="U602" s="55"/>
    </row>
    <row r="603" spans="1:21" x14ac:dyDescent="0.2">
      <c r="A603" s="156"/>
      <c r="B603" s="156"/>
      <c r="C603" s="156"/>
      <c r="D603" s="18"/>
      <c r="E603" s="19"/>
      <c r="F603" s="156"/>
      <c r="G603" s="20"/>
      <c r="H603" s="20"/>
      <c r="I603" s="134"/>
      <c r="J603" s="134"/>
      <c r="K603" s="134"/>
      <c r="L603" s="134"/>
      <c r="M603" s="55"/>
      <c r="N603" s="55"/>
      <c r="O603" s="55"/>
      <c r="P603" s="55"/>
      <c r="Q603" s="55"/>
      <c r="R603" s="55"/>
      <c r="S603" s="55"/>
      <c r="T603" s="55"/>
      <c r="U603" s="55"/>
    </row>
  </sheetData>
  <sheetProtection selectLockedCells="1"/>
  <dataConsolidate/>
  <mergeCells count="716">
    <mergeCell ref="D356:D357"/>
    <mergeCell ref="A390:H390"/>
    <mergeCell ref="C374:H374"/>
    <mergeCell ref="D350:D353"/>
    <mergeCell ref="A354:A355"/>
    <mergeCell ref="F353:H353"/>
    <mergeCell ref="F323:H323"/>
    <mergeCell ref="C318:H318"/>
    <mergeCell ref="C322:C323"/>
    <mergeCell ref="C326:C327"/>
    <mergeCell ref="E322:E323"/>
    <mergeCell ref="E324:E325"/>
    <mergeCell ref="F325:H325"/>
    <mergeCell ref="F365:H365"/>
    <mergeCell ref="G350:G352"/>
    <mergeCell ref="F350:F352"/>
    <mergeCell ref="D354:D355"/>
    <mergeCell ref="E354:E355"/>
    <mergeCell ref="F330:H330"/>
    <mergeCell ref="F347:F348"/>
    <mergeCell ref="E347:E349"/>
    <mergeCell ref="G358:G359"/>
    <mergeCell ref="F358:F359"/>
    <mergeCell ref="G361:G362"/>
    <mergeCell ref="F361:F362"/>
    <mergeCell ref="D344:D346"/>
    <mergeCell ref="A389:H389"/>
    <mergeCell ref="A381:H381"/>
    <mergeCell ref="A380:H380"/>
    <mergeCell ref="A378:H378"/>
    <mergeCell ref="A384:H384"/>
    <mergeCell ref="A377:H377"/>
    <mergeCell ref="B375:H375"/>
    <mergeCell ref="A383:H383"/>
    <mergeCell ref="A387:H387"/>
    <mergeCell ref="A386:H386"/>
    <mergeCell ref="A385:H385"/>
    <mergeCell ref="A388:H388"/>
    <mergeCell ref="A379:H379"/>
    <mergeCell ref="A382:H382"/>
    <mergeCell ref="A376:H376"/>
    <mergeCell ref="A344:A346"/>
    <mergeCell ref="A347:A349"/>
    <mergeCell ref="B344:B346"/>
    <mergeCell ref="F346:H346"/>
    <mergeCell ref="B364:B365"/>
    <mergeCell ref="C364:C365"/>
    <mergeCell ref="F369:H369"/>
    <mergeCell ref="A276:A277"/>
    <mergeCell ref="B358:B360"/>
    <mergeCell ref="C358:C360"/>
    <mergeCell ref="D358:D360"/>
    <mergeCell ref="E358:E360"/>
    <mergeCell ref="F360:H360"/>
    <mergeCell ref="A361:A363"/>
    <mergeCell ref="B361:B363"/>
    <mergeCell ref="C361:C363"/>
    <mergeCell ref="D361:D363"/>
    <mergeCell ref="E361:E363"/>
    <mergeCell ref="F363:H363"/>
    <mergeCell ref="A358:A360"/>
    <mergeCell ref="G328:G329"/>
    <mergeCell ref="F328:F329"/>
    <mergeCell ref="A350:A353"/>
    <mergeCell ref="B350:B353"/>
    <mergeCell ref="C350:C353"/>
    <mergeCell ref="C310:C312"/>
    <mergeCell ref="E315:E317"/>
    <mergeCell ref="E337:E338"/>
    <mergeCell ref="F338:H338"/>
    <mergeCell ref="A339:A340"/>
    <mergeCell ref="D333:D336"/>
    <mergeCell ref="A262:A265"/>
    <mergeCell ref="A254:A255"/>
    <mergeCell ref="A235:A236"/>
    <mergeCell ref="A219:A224"/>
    <mergeCell ref="A225:A230"/>
    <mergeCell ref="A252:A253"/>
    <mergeCell ref="C258:C259"/>
    <mergeCell ref="B258:B259"/>
    <mergeCell ref="A258:A259"/>
    <mergeCell ref="C260:H260"/>
    <mergeCell ref="D231:D234"/>
    <mergeCell ref="C246:X246"/>
    <mergeCell ref="C225:C230"/>
    <mergeCell ref="G225:G229"/>
    <mergeCell ref="E235:E236"/>
    <mergeCell ref="D235:D236"/>
    <mergeCell ref="D219:D224"/>
    <mergeCell ref="E219:E224"/>
    <mergeCell ref="D258:D259"/>
    <mergeCell ref="E258:E259"/>
    <mergeCell ref="E241:E242"/>
    <mergeCell ref="F259:H259"/>
    <mergeCell ref="F257:H257"/>
    <mergeCell ref="A256:A257"/>
    <mergeCell ref="A2:X2"/>
    <mergeCell ref="U4:X4"/>
    <mergeCell ref="M4:P4"/>
    <mergeCell ref="W3:X3"/>
    <mergeCell ref="C3:H3"/>
    <mergeCell ref="C4:C7"/>
    <mergeCell ref="I5:I7"/>
    <mergeCell ref="I4:L4"/>
    <mergeCell ref="T6:T7"/>
    <mergeCell ref="P6:P7"/>
    <mergeCell ref="X6:X7"/>
    <mergeCell ref="L6:L7"/>
    <mergeCell ref="M5:M7"/>
    <mergeCell ref="N5:P5"/>
    <mergeCell ref="Q5:Q7"/>
    <mergeCell ref="R5:T5"/>
    <mergeCell ref="A532:E532"/>
    <mergeCell ref="A512:E512"/>
    <mergeCell ref="A516:E516"/>
    <mergeCell ref="A521:E521"/>
    <mergeCell ref="A524:E524"/>
    <mergeCell ref="A528:E528"/>
    <mergeCell ref="A508:E508"/>
    <mergeCell ref="A483:E483"/>
    <mergeCell ref="A444:E444"/>
    <mergeCell ref="A497:E497"/>
    <mergeCell ref="A470:E470"/>
    <mergeCell ref="A494:E494"/>
    <mergeCell ref="A487:E487"/>
    <mergeCell ref="A504:E504"/>
    <mergeCell ref="A491:E491"/>
    <mergeCell ref="A479:E479"/>
    <mergeCell ref="A500:E500"/>
    <mergeCell ref="A452:E452"/>
    <mergeCell ref="A448:E448"/>
    <mergeCell ref="A475:E475"/>
    <mergeCell ref="A465:E465"/>
    <mergeCell ref="A460:E460"/>
    <mergeCell ref="A457:E457"/>
    <mergeCell ref="A439:E439"/>
    <mergeCell ref="A333:A336"/>
    <mergeCell ref="A391:H391"/>
    <mergeCell ref="F314:H314"/>
    <mergeCell ref="C341:C343"/>
    <mergeCell ref="D341:D343"/>
    <mergeCell ref="E341:E343"/>
    <mergeCell ref="E339:E340"/>
    <mergeCell ref="G344:G345"/>
    <mergeCell ref="G341:G342"/>
    <mergeCell ref="F343:H343"/>
    <mergeCell ref="F344:F345"/>
    <mergeCell ref="C324:C325"/>
    <mergeCell ref="A341:A343"/>
    <mergeCell ref="D326:D327"/>
    <mergeCell ref="A328:A330"/>
    <mergeCell ref="A313:A314"/>
    <mergeCell ref="D313:D314"/>
    <mergeCell ref="E313:E314"/>
    <mergeCell ref="B322:B323"/>
    <mergeCell ref="F355:H355"/>
    <mergeCell ref="A420:E420"/>
    <mergeCell ref="A434:E434"/>
    <mergeCell ref="A425:E425"/>
    <mergeCell ref="A430:E430"/>
    <mergeCell ref="A247:A251"/>
    <mergeCell ref="B235:B236"/>
    <mergeCell ref="B247:B251"/>
    <mergeCell ref="B252:B253"/>
    <mergeCell ref="E331:E332"/>
    <mergeCell ref="D331:D332"/>
    <mergeCell ref="B324:B325"/>
    <mergeCell ref="C313:C314"/>
    <mergeCell ref="D324:D325"/>
    <mergeCell ref="E326:E327"/>
    <mergeCell ref="A270:A271"/>
    <mergeCell ref="C270:C271"/>
    <mergeCell ref="A268:A269"/>
    <mergeCell ref="A286:A291"/>
    <mergeCell ref="D292:D294"/>
    <mergeCell ref="D320:D321"/>
    <mergeCell ref="E320:E321"/>
    <mergeCell ref="D299:D303"/>
    <mergeCell ref="D322:D323"/>
    <mergeCell ref="E333:E336"/>
    <mergeCell ref="E268:E269"/>
    <mergeCell ref="C292:C294"/>
    <mergeCell ref="E350:E351"/>
    <mergeCell ref="F146:F150"/>
    <mergeCell ref="D176:D181"/>
    <mergeCell ref="F133:H133"/>
    <mergeCell ref="B158:B163"/>
    <mergeCell ref="D164:D169"/>
    <mergeCell ref="E176:E181"/>
    <mergeCell ref="E158:E163"/>
    <mergeCell ref="F163:H163"/>
    <mergeCell ref="G152:G156"/>
    <mergeCell ref="F158:F162"/>
    <mergeCell ref="G158:G162"/>
    <mergeCell ref="E170:E175"/>
    <mergeCell ref="F152:F156"/>
    <mergeCell ref="F169:H169"/>
    <mergeCell ref="F170:F174"/>
    <mergeCell ref="E146:E151"/>
    <mergeCell ref="E140:E145"/>
    <mergeCell ref="D128:D133"/>
    <mergeCell ref="D146:D151"/>
    <mergeCell ref="D140:D145"/>
    <mergeCell ref="E164:E169"/>
    <mergeCell ref="G128:G132"/>
    <mergeCell ref="D134:D139"/>
    <mergeCell ref="E134:E139"/>
    <mergeCell ref="C122:C127"/>
    <mergeCell ref="C128:C133"/>
    <mergeCell ref="B116:B121"/>
    <mergeCell ref="B146:B151"/>
    <mergeCell ref="B134:B139"/>
    <mergeCell ref="B170:B175"/>
    <mergeCell ref="B164:B169"/>
    <mergeCell ref="B128:B133"/>
    <mergeCell ref="C134:C139"/>
    <mergeCell ref="B140:B145"/>
    <mergeCell ref="B122:B127"/>
    <mergeCell ref="C140:C145"/>
    <mergeCell ref="C146:C151"/>
    <mergeCell ref="F128:F132"/>
    <mergeCell ref="D182:D187"/>
    <mergeCell ref="D158:D163"/>
    <mergeCell ref="E152:E157"/>
    <mergeCell ref="F139:H139"/>
    <mergeCell ref="F157:H157"/>
    <mergeCell ref="F140:F144"/>
    <mergeCell ref="F134:F138"/>
    <mergeCell ref="G146:G150"/>
    <mergeCell ref="E128:E133"/>
    <mergeCell ref="F176:F180"/>
    <mergeCell ref="D170:D175"/>
    <mergeCell ref="F151:H151"/>
    <mergeCell ref="F145:H145"/>
    <mergeCell ref="D152:D157"/>
    <mergeCell ref="F181:H181"/>
    <mergeCell ref="G176:G180"/>
    <mergeCell ref="G140:G144"/>
    <mergeCell ref="G182:G186"/>
    <mergeCell ref="F164:F168"/>
    <mergeCell ref="F182:F186"/>
    <mergeCell ref="E182:E187"/>
    <mergeCell ref="G164:G168"/>
    <mergeCell ref="F175:H175"/>
    <mergeCell ref="C25:C30"/>
    <mergeCell ref="G80:G84"/>
    <mergeCell ref="D44:D49"/>
    <mergeCell ref="D37:D43"/>
    <mergeCell ref="E50:E55"/>
    <mergeCell ref="E44:E49"/>
    <mergeCell ref="E80:E85"/>
    <mergeCell ref="D56:D61"/>
    <mergeCell ref="E62:E67"/>
    <mergeCell ref="E74:E79"/>
    <mergeCell ref="F79:H79"/>
    <mergeCell ref="D122:D127"/>
    <mergeCell ref="G92:G96"/>
    <mergeCell ref="G134:G138"/>
    <mergeCell ref="E122:E127"/>
    <mergeCell ref="F127:H127"/>
    <mergeCell ref="E116:E121"/>
    <mergeCell ref="F74:F78"/>
    <mergeCell ref="E92:E97"/>
    <mergeCell ref="F92:F96"/>
    <mergeCell ref="G74:G78"/>
    <mergeCell ref="F122:F126"/>
    <mergeCell ref="G122:G126"/>
    <mergeCell ref="F121:H121"/>
    <mergeCell ref="F86:F90"/>
    <mergeCell ref="F85:H85"/>
    <mergeCell ref="E104:E109"/>
    <mergeCell ref="F104:F108"/>
    <mergeCell ref="F98:F102"/>
    <mergeCell ref="G104:G108"/>
    <mergeCell ref="E98:E103"/>
    <mergeCell ref="F110:F114"/>
    <mergeCell ref="G110:G114"/>
    <mergeCell ref="F103:H103"/>
    <mergeCell ref="D110:D115"/>
    <mergeCell ref="V5:X5"/>
    <mergeCell ref="B74:B79"/>
    <mergeCell ref="G37:G42"/>
    <mergeCell ref="D50:D55"/>
    <mergeCell ref="E37:E43"/>
    <mergeCell ref="B50:B55"/>
    <mergeCell ref="A9:X9"/>
    <mergeCell ref="E18:E24"/>
    <mergeCell ref="C18:C24"/>
    <mergeCell ref="B18:B24"/>
    <mergeCell ref="F36:H36"/>
    <mergeCell ref="F43:H43"/>
    <mergeCell ref="G31:G35"/>
    <mergeCell ref="F49:H49"/>
    <mergeCell ref="F44:F48"/>
    <mergeCell ref="F37:F42"/>
    <mergeCell ref="A68:A73"/>
    <mergeCell ref="C37:C43"/>
    <mergeCell ref="G50:G54"/>
    <mergeCell ref="G44:G48"/>
    <mergeCell ref="A12:A17"/>
    <mergeCell ref="B10:X10"/>
    <mergeCell ref="F17:H17"/>
    <mergeCell ref="D12:D17"/>
    <mergeCell ref="A4:A7"/>
    <mergeCell ref="D4:D7"/>
    <mergeCell ref="Q4:T4"/>
    <mergeCell ref="E4:E7"/>
    <mergeCell ref="J5:L5"/>
    <mergeCell ref="H4:H7"/>
    <mergeCell ref="G4:G7"/>
    <mergeCell ref="B4:B7"/>
    <mergeCell ref="U5:U7"/>
    <mergeCell ref="F4:F7"/>
    <mergeCell ref="G18:G23"/>
    <mergeCell ref="F115:H115"/>
    <mergeCell ref="G116:G120"/>
    <mergeCell ref="F116:F120"/>
    <mergeCell ref="F109:H109"/>
    <mergeCell ref="E110:E115"/>
    <mergeCell ref="D116:D121"/>
    <mergeCell ref="C116:C121"/>
    <mergeCell ref="A8:X8"/>
    <mergeCell ref="D104:D109"/>
    <mergeCell ref="D80:D85"/>
    <mergeCell ref="G86:G90"/>
    <mergeCell ref="A80:A85"/>
    <mergeCell ref="G98:G102"/>
    <mergeCell ref="C12:C17"/>
    <mergeCell ref="C11:X11"/>
    <mergeCell ref="G12:G16"/>
    <mergeCell ref="F12:F16"/>
    <mergeCell ref="F55:H55"/>
    <mergeCell ref="F50:F54"/>
    <mergeCell ref="F56:F60"/>
    <mergeCell ref="F62:F66"/>
    <mergeCell ref="F73:H73"/>
    <mergeCell ref="F80:F84"/>
    <mergeCell ref="D92:D97"/>
    <mergeCell ref="D86:D91"/>
    <mergeCell ref="C80:C85"/>
    <mergeCell ref="B12:B17"/>
    <mergeCell ref="E12:E17"/>
    <mergeCell ref="G62:G66"/>
    <mergeCell ref="F61:H61"/>
    <mergeCell ref="F67:H67"/>
    <mergeCell ref="G56:G60"/>
    <mergeCell ref="E86:E91"/>
    <mergeCell ref="F97:H97"/>
    <mergeCell ref="F91:H91"/>
    <mergeCell ref="E56:E61"/>
    <mergeCell ref="E68:E73"/>
    <mergeCell ref="F68:F72"/>
    <mergeCell ref="G68:G72"/>
    <mergeCell ref="E25:E30"/>
    <mergeCell ref="D31:D36"/>
    <mergeCell ref="C31:C36"/>
    <mergeCell ref="D62:D67"/>
    <mergeCell ref="F30:H30"/>
    <mergeCell ref="F31:F35"/>
    <mergeCell ref="D18:D24"/>
    <mergeCell ref="B25:B30"/>
    <mergeCell ref="C98:C103"/>
    <mergeCell ref="B56:B61"/>
    <mergeCell ref="C62:C67"/>
    <mergeCell ref="B62:B67"/>
    <mergeCell ref="B92:B97"/>
    <mergeCell ref="B98:B103"/>
    <mergeCell ref="C56:C61"/>
    <mergeCell ref="A56:A61"/>
    <mergeCell ref="C68:C73"/>
    <mergeCell ref="B68:B73"/>
    <mergeCell ref="B80:B85"/>
    <mergeCell ref="G170:G174"/>
    <mergeCell ref="B104:B109"/>
    <mergeCell ref="C74:C79"/>
    <mergeCell ref="D74:D79"/>
    <mergeCell ref="G25:G29"/>
    <mergeCell ref="B274:X274"/>
    <mergeCell ref="A25:A30"/>
    <mergeCell ref="A140:A145"/>
    <mergeCell ref="F24:H24"/>
    <mergeCell ref="A50:A55"/>
    <mergeCell ref="A37:A43"/>
    <mergeCell ref="A31:A36"/>
    <mergeCell ref="B110:B115"/>
    <mergeCell ref="A44:A49"/>
    <mergeCell ref="C86:C91"/>
    <mergeCell ref="C92:C97"/>
    <mergeCell ref="B86:B91"/>
    <mergeCell ref="B31:B36"/>
    <mergeCell ref="C44:C49"/>
    <mergeCell ref="C50:C55"/>
    <mergeCell ref="A134:A139"/>
    <mergeCell ref="A92:A97"/>
    <mergeCell ref="A62:A67"/>
    <mergeCell ref="A110:A115"/>
    <mergeCell ref="A146:A151"/>
    <mergeCell ref="A164:A169"/>
    <mergeCell ref="C110:C115"/>
    <mergeCell ref="F18:F23"/>
    <mergeCell ref="B37:B43"/>
    <mergeCell ref="E31:E36"/>
    <mergeCell ref="A158:A163"/>
    <mergeCell ref="B152:B157"/>
    <mergeCell ref="A152:A157"/>
    <mergeCell ref="C164:C169"/>
    <mergeCell ref="A116:A121"/>
    <mergeCell ref="A128:A133"/>
    <mergeCell ref="A122:A127"/>
    <mergeCell ref="A86:A91"/>
    <mergeCell ref="A74:A79"/>
    <mergeCell ref="A18:A24"/>
    <mergeCell ref="D25:D30"/>
    <mergeCell ref="F25:F29"/>
    <mergeCell ref="A98:A103"/>
    <mergeCell ref="C104:C109"/>
    <mergeCell ref="A104:A109"/>
    <mergeCell ref="D98:D103"/>
    <mergeCell ref="D68:D73"/>
    <mergeCell ref="B44:B49"/>
    <mergeCell ref="B328:B330"/>
    <mergeCell ref="D339:D340"/>
    <mergeCell ref="C307:C309"/>
    <mergeCell ref="B284:X284"/>
    <mergeCell ref="G292:G293"/>
    <mergeCell ref="D286:D291"/>
    <mergeCell ref="C278:C281"/>
    <mergeCell ref="B292:B294"/>
    <mergeCell ref="F291:H291"/>
    <mergeCell ref="G310:G311"/>
    <mergeCell ref="D310:D312"/>
    <mergeCell ref="B295:B298"/>
    <mergeCell ref="F309:H309"/>
    <mergeCell ref="F299:F302"/>
    <mergeCell ref="D304:D306"/>
    <mergeCell ref="D307:D309"/>
    <mergeCell ref="E307:E309"/>
    <mergeCell ref="G307:G308"/>
    <mergeCell ref="F310:F311"/>
    <mergeCell ref="B326:B327"/>
    <mergeCell ref="C319:T319"/>
    <mergeCell ref="F321:H321"/>
    <mergeCell ref="F327:H327"/>
    <mergeCell ref="B315:B317"/>
    <mergeCell ref="B270:B271"/>
    <mergeCell ref="B273:H273"/>
    <mergeCell ref="C272:H272"/>
    <mergeCell ref="B313:B314"/>
    <mergeCell ref="B310:B312"/>
    <mergeCell ref="F278:F280"/>
    <mergeCell ref="B283:H283"/>
    <mergeCell ref="C320:C321"/>
    <mergeCell ref="A310:A312"/>
    <mergeCell ref="E310:E312"/>
    <mergeCell ref="B307:B309"/>
    <mergeCell ref="B320:B321"/>
    <mergeCell ref="C299:C303"/>
    <mergeCell ref="C295:C298"/>
    <mergeCell ref="C304:C306"/>
    <mergeCell ref="E299:E301"/>
    <mergeCell ref="B299:B303"/>
    <mergeCell ref="F307:F308"/>
    <mergeCell ref="D295:D298"/>
    <mergeCell ref="B276:B277"/>
    <mergeCell ref="B304:B306"/>
    <mergeCell ref="C282:H282"/>
    <mergeCell ref="E292:E294"/>
    <mergeCell ref="F294:H294"/>
    <mergeCell ref="F236:H236"/>
    <mergeCell ref="F242:H242"/>
    <mergeCell ref="C254:C255"/>
    <mergeCell ref="D252:D253"/>
    <mergeCell ref="C245:H245"/>
    <mergeCell ref="E278:E281"/>
    <mergeCell ref="D278:D281"/>
    <mergeCell ref="E276:E277"/>
    <mergeCell ref="C275:X275"/>
    <mergeCell ref="D276:D277"/>
    <mergeCell ref="F277:H277"/>
    <mergeCell ref="E270:E271"/>
    <mergeCell ref="E256:E257"/>
    <mergeCell ref="C261:X261"/>
    <mergeCell ref="C276:C277"/>
    <mergeCell ref="G278:G280"/>
    <mergeCell ref="F281:H281"/>
    <mergeCell ref="D213:D218"/>
    <mergeCell ref="G207:G211"/>
    <mergeCell ref="C262:C265"/>
    <mergeCell ref="C237:C240"/>
    <mergeCell ref="C268:C269"/>
    <mergeCell ref="D270:D271"/>
    <mergeCell ref="F253:H253"/>
    <mergeCell ref="F247:F250"/>
    <mergeCell ref="G247:G250"/>
    <mergeCell ref="F271:H271"/>
    <mergeCell ref="G213:G217"/>
    <mergeCell ref="C247:C251"/>
    <mergeCell ref="C252:C253"/>
    <mergeCell ref="E254:E255"/>
    <mergeCell ref="F251:H251"/>
    <mergeCell ref="E247:E251"/>
    <mergeCell ref="D225:D230"/>
    <mergeCell ref="C241:C242"/>
    <mergeCell ref="D241:D242"/>
    <mergeCell ref="E252:E253"/>
    <mergeCell ref="F213:F217"/>
    <mergeCell ref="D247:D251"/>
    <mergeCell ref="C256:C257"/>
    <mergeCell ref="C235:C236"/>
    <mergeCell ref="E225:E230"/>
    <mergeCell ref="F187:H187"/>
    <mergeCell ref="F230:H230"/>
    <mergeCell ref="F231:F233"/>
    <mergeCell ref="G231:G233"/>
    <mergeCell ref="E231:E234"/>
    <mergeCell ref="F225:F229"/>
    <mergeCell ref="G219:G223"/>
    <mergeCell ref="F234:H234"/>
    <mergeCell ref="E213:E218"/>
    <mergeCell ref="F206:H206"/>
    <mergeCell ref="F212:H212"/>
    <mergeCell ref="F224:H224"/>
    <mergeCell ref="F193:H193"/>
    <mergeCell ref="F188:F192"/>
    <mergeCell ref="F202:H202"/>
    <mergeCell ref="E194:E195"/>
    <mergeCell ref="E188:E193"/>
    <mergeCell ref="E199:E200"/>
    <mergeCell ref="E196:E198"/>
    <mergeCell ref="F218:H218"/>
    <mergeCell ref="G188:G192"/>
    <mergeCell ref="F195:H195"/>
    <mergeCell ref="F200:H200"/>
    <mergeCell ref="F198:H198"/>
    <mergeCell ref="G196:G197"/>
    <mergeCell ref="D194:D195"/>
    <mergeCell ref="C194:C195"/>
    <mergeCell ref="E201:E202"/>
    <mergeCell ref="B201:B202"/>
    <mergeCell ref="D196:D198"/>
    <mergeCell ref="C199:C200"/>
    <mergeCell ref="D188:D193"/>
    <mergeCell ref="D205:D206"/>
    <mergeCell ref="C205:C206"/>
    <mergeCell ref="B225:B230"/>
    <mergeCell ref="B219:B224"/>
    <mergeCell ref="B199:B200"/>
    <mergeCell ref="B213:B218"/>
    <mergeCell ref="B205:B206"/>
    <mergeCell ref="B196:B198"/>
    <mergeCell ref="B207:B212"/>
    <mergeCell ref="C201:C202"/>
    <mergeCell ref="D199:D200"/>
    <mergeCell ref="C196:C198"/>
    <mergeCell ref="C203:H203"/>
    <mergeCell ref="F196:F197"/>
    <mergeCell ref="C207:C212"/>
    <mergeCell ref="D201:D202"/>
    <mergeCell ref="C204:X204"/>
    <mergeCell ref="C219:C224"/>
    <mergeCell ref="D207:D212"/>
    <mergeCell ref="C213:C218"/>
    <mergeCell ref="F219:F223"/>
    <mergeCell ref="F207:F211"/>
    <mergeCell ref="E205:E206"/>
    <mergeCell ref="E207:E212"/>
    <mergeCell ref="A170:A175"/>
    <mergeCell ref="B176:B181"/>
    <mergeCell ref="B182:B187"/>
    <mergeCell ref="A176:A181"/>
    <mergeCell ref="C176:C181"/>
    <mergeCell ref="C182:C187"/>
    <mergeCell ref="C152:C157"/>
    <mergeCell ref="C158:C163"/>
    <mergeCell ref="A231:A234"/>
    <mergeCell ref="A199:A200"/>
    <mergeCell ref="B188:B193"/>
    <mergeCell ref="A207:A212"/>
    <mergeCell ref="A188:A193"/>
    <mergeCell ref="A196:A198"/>
    <mergeCell ref="A194:A195"/>
    <mergeCell ref="A205:A206"/>
    <mergeCell ref="A182:A187"/>
    <mergeCell ref="A213:A218"/>
    <mergeCell ref="C231:C234"/>
    <mergeCell ref="C170:C175"/>
    <mergeCell ref="B231:B234"/>
    <mergeCell ref="C188:C193"/>
    <mergeCell ref="B194:B195"/>
    <mergeCell ref="A201:A202"/>
    <mergeCell ref="B237:B240"/>
    <mergeCell ref="A237:A240"/>
    <mergeCell ref="A243:A244"/>
    <mergeCell ref="B243:B244"/>
    <mergeCell ref="C243:C244"/>
    <mergeCell ref="D243:D244"/>
    <mergeCell ref="E243:E244"/>
    <mergeCell ref="F244:H244"/>
    <mergeCell ref="D237:D240"/>
    <mergeCell ref="B241:B242"/>
    <mergeCell ref="A241:A242"/>
    <mergeCell ref="E237:E240"/>
    <mergeCell ref="F240:H240"/>
    <mergeCell ref="G237:G239"/>
    <mergeCell ref="F237:F239"/>
    <mergeCell ref="A326:A327"/>
    <mergeCell ref="A322:A323"/>
    <mergeCell ref="E286:E289"/>
    <mergeCell ref="B254:B255"/>
    <mergeCell ref="F255:H255"/>
    <mergeCell ref="D254:D255"/>
    <mergeCell ref="D256:D257"/>
    <mergeCell ref="B256:B257"/>
    <mergeCell ref="F269:H269"/>
    <mergeCell ref="F262:F264"/>
    <mergeCell ref="G262:G264"/>
    <mergeCell ref="B268:B269"/>
    <mergeCell ref="F265:H265"/>
    <mergeCell ref="C267:X267"/>
    <mergeCell ref="E262:E265"/>
    <mergeCell ref="D268:D269"/>
    <mergeCell ref="D262:D265"/>
    <mergeCell ref="B262:B265"/>
    <mergeCell ref="C266:H266"/>
    <mergeCell ref="F298:H298"/>
    <mergeCell ref="E304:E306"/>
    <mergeCell ref="F292:F293"/>
    <mergeCell ref="C285:X285"/>
    <mergeCell ref="G286:G290"/>
    <mergeCell ref="F340:H340"/>
    <mergeCell ref="F341:F342"/>
    <mergeCell ref="F336:H336"/>
    <mergeCell ref="F317:H317"/>
    <mergeCell ref="C315:C317"/>
    <mergeCell ref="F295:F297"/>
    <mergeCell ref="G295:G297"/>
    <mergeCell ref="E295:E298"/>
    <mergeCell ref="D315:D317"/>
    <mergeCell ref="G315:G316"/>
    <mergeCell ref="F312:H312"/>
    <mergeCell ref="G299:G302"/>
    <mergeCell ref="F303:H303"/>
    <mergeCell ref="G304:G305"/>
    <mergeCell ref="F304:F305"/>
    <mergeCell ref="C328:C330"/>
    <mergeCell ref="A331:A332"/>
    <mergeCell ref="B339:B340"/>
    <mergeCell ref="B286:B291"/>
    <mergeCell ref="C286:C291"/>
    <mergeCell ref="F286:F290"/>
    <mergeCell ref="A368:A369"/>
    <mergeCell ref="B368:B369"/>
    <mergeCell ref="C368:C369"/>
    <mergeCell ref="D368:D369"/>
    <mergeCell ref="E368:E369"/>
    <mergeCell ref="C347:C349"/>
    <mergeCell ref="F349:H349"/>
    <mergeCell ref="G347:G348"/>
    <mergeCell ref="F332:H332"/>
    <mergeCell ref="E344:E346"/>
    <mergeCell ref="C337:C338"/>
    <mergeCell ref="B333:B336"/>
    <mergeCell ref="C344:C346"/>
    <mergeCell ref="C333:C336"/>
    <mergeCell ref="B341:B343"/>
    <mergeCell ref="C339:C340"/>
    <mergeCell ref="G333:G335"/>
    <mergeCell ref="F333:F335"/>
    <mergeCell ref="A366:A367"/>
    <mergeCell ref="B366:B367"/>
    <mergeCell ref="C366:C367"/>
    <mergeCell ref="D337:D338"/>
    <mergeCell ref="B337:B338"/>
    <mergeCell ref="A337:A338"/>
    <mergeCell ref="T1:X1"/>
    <mergeCell ref="A356:A357"/>
    <mergeCell ref="B356:B357"/>
    <mergeCell ref="E356:E357"/>
    <mergeCell ref="F357:H357"/>
    <mergeCell ref="D347:D349"/>
    <mergeCell ref="C356:C357"/>
    <mergeCell ref="B354:B355"/>
    <mergeCell ref="C354:C355"/>
    <mergeCell ref="A292:A294"/>
    <mergeCell ref="A320:A321"/>
    <mergeCell ref="A315:A317"/>
    <mergeCell ref="D328:D330"/>
    <mergeCell ref="B347:B349"/>
    <mergeCell ref="A307:A309"/>
    <mergeCell ref="F306:H306"/>
    <mergeCell ref="A295:A298"/>
    <mergeCell ref="A299:A303"/>
    <mergeCell ref="D366:D367"/>
    <mergeCell ref="E366:E367"/>
    <mergeCell ref="F367:H367"/>
    <mergeCell ref="A278:A281"/>
    <mergeCell ref="B278:B281"/>
    <mergeCell ref="A304:A306"/>
    <mergeCell ref="A372:A373"/>
    <mergeCell ref="B372:B373"/>
    <mergeCell ref="C372:C373"/>
    <mergeCell ref="D372:D373"/>
    <mergeCell ref="E372:E373"/>
    <mergeCell ref="F373:H373"/>
    <mergeCell ref="B331:B332"/>
    <mergeCell ref="A324:A325"/>
    <mergeCell ref="C331:C332"/>
    <mergeCell ref="A364:A365"/>
    <mergeCell ref="D364:D365"/>
    <mergeCell ref="E364:E365"/>
    <mergeCell ref="A370:A371"/>
    <mergeCell ref="B370:B371"/>
    <mergeCell ref="C370:C371"/>
    <mergeCell ref="D370:D371"/>
    <mergeCell ref="E370:E371"/>
    <mergeCell ref="F371:H371"/>
  </mergeCells>
  <phoneticPr fontId="0" type="noConversion"/>
  <printOptions horizontalCentered="1"/>
  <pageMargins left="0.11811023622047245" right="0.11811023622047245" top="0.35433070866141736" bottom="0.15748031496062992" header="0.19685039370078741" footer="0.19685039370078741"/>
  <pageSetup paperSize="9" scale="73" fitToHeight="14" orientation="landscape" r:id="rId1"/>
  <headerFooter alignWithMargins="0">
    <oddHeader>&amp;C&amp;P&amp;R1 programa</oddHeader>
  </headerFooter>
  <rowBreaks count="9" manualBreakCount="9">
    <brk id="36" max="23" man="1"/>
    <brk id="115" max="23" man="1"/>
    <brk id="151" max="23" man="1"/>
    <brk id="193" max="23" man="1"/>
    <brk id="224" max="23" man="1"/>
    <brk id="260" max="23" man="1"/>
    <brk id="284" max="23" man="1"/>
    <brk id="330" max="23" man="1"/>
    <brk id="34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----------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2016-02-12T09:18:00Z</cp:lastPrinted>
  <dcterms:created xsi:type="dcterms:W3CDTF">2015-02-01T20:48:48Z</dcterms:created>
  <dcterms:modified xsi:type="dcterms:W3CDTF">2016-11-15T08:22:45Z</dcterms:modified>
</cp:coreProperties>
</file>